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03 INFORMES\CNV\CNV\2021\12_2021\"/>
    </mc:Choice>
  </mc:AlternateContent>
  <bookViews>
    <workbookView xWindow="0" yWindow="60" windowWidth="12120" windowHeight="8130"/>
  </bookViews>
  <sheets>
    <sheet name="Balance General" sheetId="1" r:id="rId1"/>
    <sheet name="Estado de Resultados" sheetId="2" r:id="rId2"/>
    <sheet name="Variación PN" sheetId="8" r:id="rId3"/>
    <sheet name="Flujo de Efectivo" sheetId="9" r:id="rId4"/>
    <sheet name="Notas de los Estados" sheetId="11" r:id="rId5"/>
  </sheets>
  <definedNames>
    <definedName name="_xlnm.Print_Area" localSheetId="0">'Balance General'!$A$2:$C$70</definedName>
    <definedName name="_xlnm.Print_Area" localSheetId="1">'Estado de Resultados'!$A$1:$C$65</definedName>
    <definedName name="_xlnm.Print_Area" localSheetId="2">'Variación PN'!$B$2:$J$26</definedName>
    <definedName name="AS2DocOpenMode" hidden="1">"AS2DocumentEdit"</definedName>
    <definedName name="L_CY_End" localSheetId="4">#REF!</definedName>
    <definedName name="L_CY_End">#REF!</definedName>
    <definedName name="L_PY_End" localSheetId="4">#REF!</definedName>
    <definedName name="L_PY_End">#REF!</definedName>
    <definedName name="S_CY_End_Data" localSheetId="4">#REF!</definedName>
    <definedName name="S_CY_End_Data">#REF!</definedName>
    <definedName name="S_PY_End_Data" localSheetId="4">#REF!</definedName>
    <definedName name="S_PY_End_Data">#REF!</definedName>
    <definedName name="_xlnm.Print_Titles" localSheetId="0">'Balance General'!$1:$1</definedName>
  </definedNames>
  <calcPr calcId="162913"/>
</workbook>
</file>

<file path=xl/calcChain.xml><?xml version="1.0" encoding="utf-8"?>
<calcChain xmlns="http://schemas.openxmlformats.org/spreadsheetml/2006/main">
  <c r="G18" i="8" l="1"/>
  <c r="H18" i="8"/>
  <c r="F18" i="8"/>
  <c r="E18" i="8"/>
  <c r="D18" i="8"/>
  <c r="J17" i="8" l="1"/>
  <c r="I18" i="8"/>
  <c r="C18" i="8"/>
</calcChain>
</file>

<file path=xl/sharedStrings.xml><?xml version="1.0" encoding="utf-8"?>
<sst xmlns="http://schemas.openxmlformats.org/spreadsheetml/2006/main" count="595" uniqueCount="460">
  <si>
    <t>ACTIVOS</t>
  </si>
  <si>
    <t>ACTIVO CORRIENTE</t>
  </si>
  <si>
    <t>DISPONIBILIDADES</t>
  </si>
  <si>
    <t>Caja</t>
  </si>
  <si>
    <t>Inst. Financieras</t>
  </si>
  <si>
    <t>Deud. Por Productos Financ. Deveng.</t>
  </si>
  <si>
    <t>INVERSIONES TEMPORARIAS</t>
  </si>
  <si>
    <t>Valores Públicos</t>
  </si>
  <si>
    <t>CREDITOS</t>
  </si>
  <si>
    <t>Colocaciones</t>
  </si>
  <si>
    <t>Deudores por Productos Financieros</t>
  </si>
  <si>
    <t>Menos: Previsión para incobrables</t>
  </si>
  <si>
    <t>Prestamos</t>
  </si>
  <si>
    <t>Creditos Diversos</t>
  </si>
  <si>
    <t>Ingresos Deveng. No Percib</t>
  </si>
  <si>
    <t>Menos: Previsión para Incobrables</t>
  </si>
  <si>
    <t>Total Activo Corriente</t>
  </si>
  <si>
    <t>ACTIVO NO CORRIENTE</t>
  </si>
  <si>
    <t>Creditos Venc. p- Interm. Financ.</t>
  </si>
  <si>
    <t xml:space="preserve">INVERSIONES  </t>
  </si>
  <si>
    <t>Bienes Adquiridos Recup. Cred.</t>
  </si>
  <si>
    <t xml:space="preserve">Inversiones </t>
  </si>
  <si>
    <t>Inmuebles Desafectados del Uso</t>
  </si>
  <si>
    <t>Otros Bienes</t>
  </si>
  <si>
    <t>Menos: Previsión</t>
  </si>
  <si>
    <t>PROPIEDAD, PLANTA Y EQUIPO</t>
  </si>
  <si>
    <t>Bienes en operación</t>
  </si>
  <si>
    <t>Depreciación acumulada</t>
  </si>
  <si>
    <t>CARGOS DIFERIDOS</t>
  </si>
  <si>
    <t>Materiales de Escritorio y Otros</t>
  </si>
  <si>
    <t xml:space="preserve"> </t>
  </si>
  <si>
    <t>Total Activo no Corriente</t>
  </si>
  <si>
    <t>Total de Activos</t>
  </si>
  <si>
    <t>PASIVOS Y PATRIMONIO NETO</t>
  </si>
  <si>
    <t>PASIVO CORRIENTE</t>
  </si>
  <si>
    <t>CUENTAS A PAGAR</t>
  </si>
  <si>
    <t>PROVISIONES</t>
  </si>
  <si>
    <t>Acreedores Fiscales</t>
  </si>
  <si>
    <t>Acreedores Sociales</t>
  </si>
  <si>
    <t>Dividendos</t>
  </si>
  <si>
    <t>Obligaciones Diversas</t>
  </si>
  <si>
    <t xml:space="preserve">Provisiones  </t>
  </si>
  <si>
    <t>Total Pasivo Corriente</t>
  </si>
  <si>
    <t>Total Pasivo</t>
  </si>
  <si>
    <t>PATRIMONIO NETO</t>
  </si>
  <si>
    <t>Capital</t>
  </si>
  <si>
    <t>Aportes no Capitalizados</t>
  </si>
  <si>
    <t>Reservas</t>
  </si>
  <si>
    <t>Resevas de Revaluo</t>
  </si>
  <si>
    <t>RESULTADOS</t>
  </si>
  <si>
    <t>Resultados Acumulados</t>
  </si>
  <si>
    <t>Resultado del Ejercicio</t>
  </si>
  <si>
    <t>Total Patrimonio Neto</t>
  </si>
  <si>
    <t>Total Pasivo y Patrimonio Neto</t>
  </si>
  <si>
    <t>Ganancias por Valuación</t>
  </si>
  <si>
    <t>(-) Pérdidas por Valuacion</t>
  </si>
  <si>
    <t>Ganancias (o pérdidas) Brutas Financieras</t>
  </si>
  <si>
    <t>Más otros ingresos</t>
  </si>
  <si>
    <t>Desafectacion de Previsiones</t>
  </si>
  <si>
    <t>Ganancias por Servicios</t>
  </si>
  <si>
    <t>Otras Ganancias Operativas</t>
  </si>
  <si>
    <t>Menos:</t>
  </si>
  <si>
    <t>Pérdidas por Incobrabilidad</t>
  </si>
  <si>
    <t>Pérdidas por Servicios</t>
  </si>
  <si>
    <t>Otras Pérdidas Operativas</t>
  </si>
  <si>
    <t>Ganancias (o pérdidas) Operativas</t>
  </si>
  <si>
    <t>Partidas extraordinarias</t>
  </si>
  <si>
    <t>Ganancias Extraordinarias</t>
  </si>
  <si>
    <t>Pérdidas Extraordinarias</t>
  </si>
  <si>
    <t>Ganancias (o pérdidas)en operaciones extraord.</t>
  </si>
  <si>
    <t>Ganancias (o pérdidas)ajustadas del ejercicio</t>
  </si>
  <si>
    <t>Obs.:Impuesto a la Renta a Pagar</t>
  </si>
  <si>
    <t>Inversiones Especiales</t>
  </si>
  <si>
    <t>Cargos Diferidos</t>
  </si>
  <si>
    <t>Obligac.p/Interm.Financ-S.No Financ.</t>
  </si>
  <si>
    <t>Obligac.p/Interm.Financ-S.Financ</t>
  </si>
  <si>
    <t>Rentas y Dif.de Cotización Val.Públicos y Privados</t>
  </si>
  <si>
    <t>Ganancia p/Cred.Vig.-Interm.Financ-S.Financ.</t>
  </si>
  <si>
    <t>Ganancia p/Cred.Vig.-Interm.Financ-S.No Financ.</t>
  </si>
  <si>
    <t>Ganancia p/Cred.Venc.-Interm.Financ.</t>
  </si>
  <si>
    <t>(-) Pérdidas por Oblig.-Interm.Financ-S.Financ.</t>
  </si>
  <si>
    <t>(-) Pérdidas por Oblig.-Interm.Financ-S.No Financ.</t>
  </si>
  <si>
    <t>Ajuste de Resultados Ejerc.Ant-Ganancias</t>
  </si>
  <si>
    <t>Ajuste de Resultados Ejerc.Ant.-Pérdidas</t>
  </si>
  <si>
    <t>Rentas Sobre Inversiones en el Sector Privado</t>
  </si>
  <si>
    <t>Disponible</t>
  </si>
  <si>
    <t>Inmuebles</t>
  </si>
  <si>
    <t>Inversiones</t>
  </si>
  <si>
    <t>Letreros</t>
  </si>
  <si>
    <t>Equipos de Computacion</t>
  </si>
  <si>
    <t>Material de Transporte</t>
  </si>
  <si>
    <t>Capital Integrado</t>
  </si>
  <si>
    <t>Resultados del Ejercicio</t>
  </si>
  <si>
    <t>Prestamos a Utilizar Mediante Tarjeta de Credito</t>
  </si>
  <si>
    <t>Papeleria y Utiles</t>
  </si>
  <si>
    <t>Bienes Intangibles-Sistemas</t>
  </si>
  <si>
    <t>Deudores por Garantias Otorgadas</t>
  </si>
  <si>
    <t>Uniformes para Colaboradores</t>
  </si>
  <si>
    <t>Ganancias (o pérdidas) después de Imp. a la Renta</t>
  </si>
  <si>
    <t>Derechos Fiduciarios</t>
  </si>
  <si>
    <t>Aportes No Capitalizados</t>
  </si>
  <si>
    <t>Concepto</t>
  </si>
  <si>
    <t>Capital integrado</t>
  </si>
  <si>
    <t>Capital secundario</t>
  </si>
  <si>
    <t>Ajustes al patrimonio</t>
  </si>
  <si>
    <t>Aportes no capitalizados</t>
  </si>
  <si>
    <t>Utilidades no distribuidas</t>
  </si>
  <si>
    <t>Utilidad del ejercicio</t>
  </si>
  <si>
    <t>Total</t>
  </si>
  <si>
    <t>Transferencia de utilidades del ejercicio anterior</t>
  </si>
  <si>
    <t>Constitución de reserva legal</t>
  </si>
  <si>
    <t>Integración de capital en efectivo</t>
  </si>
  <si>
    <t>Distribución de dividendos en efectivo</t>
  </si>
  <si>
    <t>Incremento neto de la reserva de revalúo</t>
  </si>
  <si>
    <t>Saldos al 31 de Diciembre de 2020</t>
  </si>
  <si>
    <t>GANANCIAS DEL EJERCICIO</t>
  </si>
  <si>
    <t>MAS EGRESOS QUE NO IMPLICAN APLICACIONES DE FONDOS</t>
  </si>
  <si>
    <t>Depreciación del ejercicio</t>
  </si>
  <si>
    <t>Amortización del ejercicio</t>
  </si>
  <si>
    <t>Constitución de previsiones</t>
  </si>
  <si>
    <t>Provisión de Impuesto a la renta</t>
  </si>
  <si>
    <t>Efecto de la valuación de cuentas en moneda extranjera</t>
  </si>
  <si>
    <t>Otros</t>
  </si>
  <si>
    <t>MENOS INGRESOS QUE NO IMPLICAN INGRESOS DE FONDOS</t>
  </si>
  <si>
    <t>Desafectación de previsiones</t>
  </si>
  <si>
    <t>FLUJO DE EFECTIVO DE ACTIVIDADES OPERATIVAS</t>
  </si>
  <si>
    <t>Aumento neto de préstamos</t>
  </si>
  <si>
    <t>Aumento neto de créditos diversos</t>
  </si>
  <si>
    <t>(Aumento)  neto de material de escritorio</t>
  </si>
  <si>
    <t>Aumento neto de obligaciones por intermediación financiera</t>
  </si>
  <si>
    <t>Aumento (disminución) neto de obligaciones diversas</t>
  </si>
  <si>
    <t>Disminución neta de provisiones</t>
  </si>
  <si>
    <t>Flujo neto de efectivo (usado en) procedente de actividades operativas</t>
  </si>
  <si>
    <t>FLUJO DE EFECTIVO DE ACTIVIDADES DE INVERSIÓN</t>
  </si>
  <si>
    <t>Aumento de inversiones en valores públicos</t>
  </si>
  <si>
    <t>Aumento neto de inversiones</t>
  </si>
  <si>
    <t>Adquisición  de bienes de uso</t>
  </si>
  <si>
    <t>Aumento de cargos diferidos</t>
  </si>
  <si>
    <t>Flujo neto de efectivo usados en actividades de inversión</t>
  </si>
  <si>
    <t>FLUJO DE EFECTIVO DE ACTIVIDADES DE FINANCIACIÓN</t>
  </si>
  <si>
    <t>Dividendos pagados en efectivo</t>
  </si>
  <si>
    <t>Proveniente de la emisión de acciones</t>
  </si>
  <si>
    <t>Fondos recibidos por emisiòn de bonos subordinados</t>
  </si>
  <si>
    <t>Fondos recibidos por emisiòn de bonos en el exterior</t>
  </si>
  <si>
    <t>Flujo neto de efectivo provenientes de (usados en) actividades de financiación</t>
  </si>
  <si>
    <t>Aumento (disminución) de fondos</t>
  </si>
  <si>
    <t xml:space="preserve">Efectivo y equivalentes de efectivo al inicio del ejercicio </t>
  </si>
  <si>
    <t>Efectivo y equivalentes de efectivo al final del ejercicio</t>
  </si>
  <si>
    <t>Los Estados Contables serán considerados por la Asamblea General Ordinaria de Accionistas a realizarse dentro del  plazo establecido por el Art. 26 de los Estatutos Sociales y el Art. 1079 del Código Civil.</t>
  </si>
  <si>
    <t>Sociedad Anónima Emisora de Capital Abierto</t>
  </si>
  <si>
    <t>Actividad: Ahorro y Préstamo</t>
  </si>
  <si>
    <t>Los estados contables expuestos han sido formulados de acuerdo con las normas contables dictadas por el Banco Central del Paraguay.  El modelo se sustenta en una base convencional del costo histórico, reflejando parcialmente los efectos de las variaciones en el poder adquisitivo de la moneda nacional en las cuentas de Bienes de Uso, que han sido revaluados de acuerdo a criterios fiscales, y los activos y pasivos en monedas extranjeras, que son valuados al tipo de cambio de cierre.</t>
  </si>
  <si>
    <t>La entidad no cuenta con sucursales en el exterior.</t>
  </si>
  <si>
    <t>Sociedad</t>
  </si>
  <si>
    <t>Valores de Adquisición</t>
  </si>
  <si>
    <t>Previsiones</t>
  </si>
  <si>
    <t>Valor Contable Neto</t>
  </si>
  <si>
    <t>BANCARD S.A.</t>
  </si>
  <si>
    <t>4.891.950.730.-</t>
  </si>
  <si>
    <t>-</t>
  </si>
  <si>
    <t>BVPASA</t>
  </si>
  <si>
    <t>851.000.000.-</t>
  </si>
  <si>
    <t>X FACIL</t>
  </si>
  <si>
    <t>CAPITAL AUTORIZADO</t>
  </si>
  <si>
    <t>:</t>
  </si>
  <si>
    <t>150.000.000.000.-</t>
  </si>
  <si>
    <t>CAPITAL EMITIDO</t>
  </si>
  <si>
    <t>CAPITAL INTEGRADO</t>
  </si>
  <si>
    <t>A        CONSIDERACIONES  PARA  LA ASAMBLEA DE ACCIONISTAS</t>
  </si>
  <si>
    <t>B       INFORMACIÓN  BASICA SOBRE LA ENTIDAD FINANCIERA</t>
  </si>
  <si>
    <t>b.1 Naturaleza Jurídica.</t>
  </si>
  <si>
    <t>b.2 Base de preparación de los Estados Contables.</t>
  </si>
  <si>
    <t>b.3 Sucursales en el exterior.</t>
  </si>
  <si>
    <t>b.4 Participación en otras Sociedades.</t>
  </si>
  <si>
    <t>b.5 Composición del capital y características de las acciones.</t>
  </si>
  <si>
    <t>b.6 Nómina de la Dirección y el Personal Superior.</t>
  </si>
  <si>
    <t xml:space="preserve">   DIRECTORIO</t>
  </si>
  <si>
    <t>Presidente</t>
  </si>
  <si>
    <t>Felipe Burró  Gustale</t>
  </si>
  <si>
    <t>Vicepresidente</t>
  </si>
  <si>
    <t xml:space="preserve">Leticia Díaz Benza </t>
  </si>
  <si>
    <t>Miembros Titulares</t>
  </si>
  <si>
    <t>Angel José Burró U.</t>
  </si>
  <si>
    <t>Osvaldo José Gómez</t>
  </si>
  <si>
    <t>Miembros Suplentes</t>
  </si>
  <si>
    <t>Viviana Burró Gustale</t>
  </si>
  <si>
    <t>Cristina Díaz Benza</t>
  </si>
  <si>
    <t>Síndico Titular</t>
  </si>
  <si>
    <t>Jorge Goldenberg</t>
  </si>
  <si>
    <t>Síndico Suplente</t>
  </si>
  <si>
    <t>Victor Juan Martínez</t>
  </si>
  <si>
    <t>Auditores Independientes</t>
  </si>
  <si>
    <t>Gestión Empresarial</t>
  </si>
  <si>
    <t>C      INFORMACION REFERENTE A LOS ACTIVOS Y PASIVOS</t>
  </si>
  <si>
    <t xml:space="preserve">c.1 Valuación de  Monedas Extranjeras </t>
  </si>
  <si>
    <t xml:space="preserve">       Dólar  Americano</t>
  </si>
  <si>
    <t xml:space="preserve">       Peso</t>
  </si>
  <si>
    <t xml:space="preserve">       Real                          </t>
  </si>
  <si>
    <t xml:space="preserve">       Euro                       </t>
  </si>
  <si>
    <t>c.2 Posición en Moneda Extranjera.</t>
  </si>
  <si>
    <t>Importe Arbitrado a Dólares USA</t>
  </si>
  <si>
    <t>Importe Equivalente en Guaraníes</t>
  </si>
  <si>
    <t>Activos Totales en Moneda Extranjera</t>
  </si>
  <si>
    <t>Pasivos Totales en Moneda Extranjera</t>
  </si>
  <si>
    <t>Posición Comprada en Moneda Extranjera</t>
  </si>
  <si>
    <t>c.3  Valores Públicos</t>
  </si>
  <si>
    <t>Capital Guaraníes</t>
  </si>
  <si>
    <t>Interés Devengado Guaraníes</t>
  </si>
  <si>
    <t>Saldo Guaraníes</t>
  </si>
  <si>
    <t xml:space="preserve">Valores Privados   </t>
  </si>
  <si>
    <t>TOTAL</t>
  </si>
  <si>
    <t>c.4 Activos y Pasivos con Cláusula de Reajuste</t>
  </si>
  <si>
    <t>No existen activos ni pasivos con cláusulas de reajustes</t>
  </si>
  <si>
    <t>c.5 Cartera de créditos</t>
  </si>
  <si>
    <t>De acuerdo a lo dispuesto por Banco Central del Paraguay en la Resolución No 1, Acta No 60 del 28 de Setiembre de 2007, la cartera de crédito está clasificada en 6 categorías de riesgo. Se constituyeron las previsiones necesarias para los créditos de dudoso cobro y los intereses sobre saldos de deudores sobre los que existen dudas racionales de recuperación no incrementan el valor contable ni han sido contabilizados como ganancia, pues se mantienen en suspenso hasta su efectiva recuperación. </t>
  </si>
  <si>
    <t>Créditos Vigentes  Sector Financiero y Sector No Financiero en miles de guaraníes</t>
  </si>
  <si>
    <t>Categoría de riesgo</t>
  </si>
  <si>
    <t>Saldo contable antes de Previsiones</t>
  </si>
  <si>
    <t>Garantías computables para Previsiones</t>
  </si>
  <si>
    <t>% Mínimo    (*)</t>
  </si>
  <si>
    <t>Constituidas</t>
  </si>
  <si>
    <t>Saldo contable después de Previsiones</t>
  </si>
  <si>
    <t>Sector Financiero</t>
  </si>
  <si>
    <t>Categoría  1</t>
  </si>
  <si>
    <t>Categoría  1a</t>
  </si>
  <si>
    <t> 0</t>
  </si>
  <si>
    <t>Sector no Financiero</t>
  </si>
  <si>
    <t>Categoría 1a</t>
  </si>
  <si>
    <t>Categoría 1b</t>
  </si>
  <si>
    <t>Categoría  2</t>
  </si>
  <si>
    <t>Categoría  3</t>
  </si>
  <si>
    <t>Categoría  4</t>
  </si>
  <si>
    <t>Categoría  5</t>
  </si>
  <si>
    <t>Categoría  6</t>
  </si>
  <si>
    <t>Previsiones Genéricas</t>
  </si>
  <si>
    <t xml:space="preserve">  (*) Se aplica sobre saldo contable menos garantías</t>
  </si>
  <si>
    <t> Créditos Vencidos Sector Financiero y Sector No Financiero, en miles de guaraníes.</t>
  </si>
  <si>
    <t>Total General</t>
  </si>
  <si>
    <t>(*) Se aplica sobre saldo contable menos garantías.</t>
  </si>
  <si>
    <t> c.6 Previsiones sobre riesgos directos y contingentes, en guaraníes.</t>
  </si>
  <si>
    <t>Se han  constituido todas las previsiones  necesarias para cubrir las eventuales perdidas sobre  riesgos directos y contingentes, de acuerdo con lo exigido.</t>
  </si>
  <si>
    <t>El movimiento registrado durante el ejercicio en las cuentas de previsiones se resume como sigue:</t>
  </si>
  <si>
    <t>Saldos al inicio del ejercicio</t>
  </si>
  <si>
    <t>Constitución de Previsiones</t>
  </si>
  <si>
    <t>Aplicación de previsiones</t>
  </si>
  <si>
    <t>Variación por Valuación en M/E</t>
  </si>
  <si>
    <t>Saldos al cierre del ejercicio</t>
  </si>
  <si>
    <t>Previsiones sobre Riesgos Directos y Contingentes, en guaraníes</t>
  </si>
  <si>
    <t>Créditos Vigentes SF</t>
  </si>
  <si>
    <t>Créditos Vigentes SNF</t>
  </si>
  <si>
    <t>Genéricas</t>
  </si>
  <si>
    <t>Créditos Diversos</t>
  </si>
  <si>
    <t>Créditos Vencidos</t>
  </si>
  <si>
    <t>c.7 Inversiones, en guaraníes</t>
  </si>
  <si>
    <t>Saldo Contable después de Previsiones</t>
  </si>
  <si>
    <t>Bienes adquiridos en recuperación de créditos*</t>
  </si>
  <si>
    <t>Inversiones en Titulos Val.Emit. por Sect.Privado**</t>
  </si>
  <si>
    <t>Inmuebles destinados a la Venta*</t>
  </si>
  <si>
    <t>Inversiones en Bienes Inmuebles</t>
  </si>
  <si>
    <t>Rentas sobre Inversiones en el Sect.Privado</t>
  </si>
  <si>
    <t>(*) El saldo de este capítulo está compuesto por el valor de costo de bienes inmuebles recibidos en recuperación de créditos. La Sociedad adopta la Resolución No. 6, Acta No. 135, de fecha 16 de setiembre de 1999 de la Superintendencia de Bancos, que reglamenta el plazo para la venta de los bienes muebles o inmuebles recibidos en pago de sus acreencias o que se adjudicaren en remate a fin de establecer las previsiones sobre el valor de los bienes no enajenados al vencimiento del plazo establecido en el artículo 69 de la Ley 861/96 “General de Bancos, Financieras y Otras Entidades de Crédito”</t>
  </si>
  <si>
    <t>(**) Representa la tenencia de títulos emitidos por el sector privado. Los mismos están valuados al menor valor entre el costo ó mercado.</t>
  </si>
  <si>
    <t>c.8 Bienes de uso.</t>
  </si>
  <si>
    <t>Los bienes de uso se exponen por su costo histórico revaluado, de acuerdo con la variación del Índice de Precios al Consumo, deducidas las depreciaciones acumuladas sobre la base de las tasas determinadas por las reglamentaciones vigentes.</t>
  </si>
  <si>
    <t>Tasa de Dep. en % Anual</t>
  </si>
  <si>
    <t>Valor de Costo Revaluado</t>
  </si>
  <si>
    <t>Depreciación Acumulada</t>
  </si>
  <si>
    <t>Maquinas de oficina</t>
  </si>
  <si>
    <t>Muebles y utiles</t>
  </si>
  <si>
    <t>Equipos y enseres</t>
  </si>
  <si>
    <t>c.9 Cargos diferidos</t>
  </si>
  <si>
    <t>Saldo Neto Inicial</t>
  </si>
  <si>
    <t>Aumentos</t>
  </si>
  <si>
    <t>Amortizaciones</t>
  </si>
  <si>
    <t>Saldo Neto Final</t>
  </si>
  <si>
    <t>Mejoras en Prop.de Terceros</t>
  </si>
  <si>
    <t>Plasticos de Tarjetas de Crédito</t>
  </si>
  <si>
    <t>c.10 Pasivos Subordinados</t>
  </si>
  <si>
    <t>a)      Colocaciones en el mercado local</t>
  </si>
  <si>
    <t>Numero de Resolucion de Autorizacion de BCP</t>
  </si>
  <si>
    <t xml:space="preserve">Moneda de Emision </t>
  </si>
  <si>
    <t>FECHA DE EMISION ORIGINAL</t>
  </si>
  <si>
    <t>PLAZO DE EMISION ORIGINAL</t>
  </si>
  <si>
    <t>MONTO DE EMISIÓN        (*)</t>
  </si>
  <si>
    <t>PLAZO POR VENCER A FECHA DE REPORTE</t>
  </si>
  <si>
    <t>00005/2015</t>
  </si>
  <si>
    <t xml:space="preserve">Gs. </t>
  </si>
  <si>
    <t>2549 DIAS</t>
  </si>
  <si>
    <t>2555 DIAS</t>
  </si>
  <si>
    <t>2557 DIAS</t>
  </si>
  <si>
    <t>3622 DIAS</t>
  </si>
  <si>
    <t>3623 DIAS</t>
  </si>
  <si>
    <t>3624 DIAS</t>
  </si>
  <si>
    <t>3618 DIAS</t>
  </si>
  <si>
    <t>3621 DIAS</t>
  </si>
  <si>
    <t>2919 DIAS</t>
  </si>
  <si>
    <t>Los bonos subordinados son convertibles en acciones, en caso que se requiera alcanzar los capitales minimos exigidos en la Ley o reponer las perdidas de capital (Ley 861/96). Los bonos subordinados no gozan de la garantía de depósitos establecida en la Ley 2334/03.</t>
  </si>
  <si>
    <t>b)     Colocaciones en el exterior.</t>
  </si>
  <si>
    <t>No existen colocaciones en el exterior.</t>
  </si>
  <si>
    <t>c.11 Limitaciones a la libre disponibilidad de los activos o del patrimonio y cualquier restricción al derecho de propiedad.</t>
  </si>
  <si>
    <t>No existen limitaciones a la libre disponibilidad de los activos o del patrimonio, ni cualquier restricción al derecho de propiedad, excepto lo mencionado a continuación:</t>
  </si>
  <si>
    <r>
      <rPr>
        <b/>
        <sz val="12"/>
        <color theme="1"/>
        <rFont val="Times New Roman"/>
        <family val="1"/>
      </rPr>
      <t>b        Reserva Legal:</t>
    </r>
    <r>
      <rPr>
        <sz val="12"/>
        <color theme="1"/>
        <rFont val="Times New Roman"/>
        <family val="1"/>
      </rPr>
      <t xml:space="preserve"> de acuerdo con el articulo 27º de la Ley Nº 861 “General de Bancos y Financieras y Otras Entidades de Crédito” de fecha 24.06.96, las entidades financieras deberán contar con una reserva no menor al equivalente del 100% (cien por ciento) de su capital, la cual se constituirá transfiriendo anualmente no menos del 20% (veinte por ciento) de las utilidades netas de cada ejercicio.</t>
    </r>
  </si>
  <si>
    <r>
      <rPr>
        <b/>
        <sz val="12"/>
        <color theme="1"/>
        <rFont val="Times New Roman"/>
        <family val="1"/>
      </rPr>
      <t xml:space="preserve">c        Aprobación de estados contables: </t>
    </r>
    <r>
      <rPr>
        <sz val="12"/>
        <color theme="1"/>
        <rFont val="Times New Roman"/>
        <family val="1"/>
      </rPr>
      <t>Según disposiciones de la Ley No 861 “General de Bancos, Financieras y Otras Entidades de Crédito”, las entidades autorizadas a operar con esta Ley, sean  nacionales o extranjeras, podrán distribuir sus utilidades, previa aprobación por  parte de la Superintendencia de Bancos, de sus respectivos estados contables anuales auditados, siempre y cuando esta se expida dentro del término de 120 días del cierre del ejercicio. Vencido este plazo, sin que la Superintendencia se pronuncie, las utilidades podrán ser distribuidas.</t>
    </r>
  </si>
  <si>
    <t>c.12 Garantías Otorgadas respecto a Pasivos.</t>
  </si>
  <si>
    <t>No existen garantías otorgadas respecto a pasivos.</t>
  </si>
  <si>
    <t>c.13 Distribución de créditos y obligaciones por intermediación financiera según sus vencimientos, en miles de  guaraníes.</t>
  </si>
  <si>
    <t>Plazos que restan para su Vencimiento</t>
  </si>
  <si>
    <t>Hasta 30 días</t>
  </si>
  <si>
    <t>De 31 hasta 180 días</t>
  </si>
  <si>
    <t>Desde 181 días hasta 1 año</t>
  </si>
  <si>
    <t>Más de 1 año y hasta 3 años</t>
  </si>
  <si>
    <t>Más de 3 años</t>
  </si>
  <si>
    <t>Crédito Vigente Sector Financiero</t>
  </si>
  <si>
    <t>Crédito Vigente Sector No Financiero</t>
  </si>
  <si>
    <t>Total Créditos Vigentes</t>
  </si>
  <si>
    <t>Obligaciones Sector Financiero</t>
  </si>
  <si>
    <t>Obligaciones Sector No Financiero</t>
  </si>
  <si>
    <t>Total Obligaciones</t>
  </si>
  <si>
    <t>c.14 Concentración de la Cartera por número de clientes, en miles de guaraníes</t>
  </si>
  <si>
    <t>Número de Clientes</t>
  </si>
  <si>
    <t>Vigentes</t>
  </si>
  <si>
    <t>%</t>
  </si>
  <si>
    <t>Vencidas</t>
  </si>
  <si>
    <t>10 Mayores deudores</t>
  </si>
  <si>
    <t>50 Mayores deudores</t>
  </si>
  <si>
    <t>100 Mayores deudores</t>
  </si>
  <si>
    <t>Total de Cartera</t>
  </si>
  <si>
    <t>c.15 Créditos y Contingencias con personas y empresas vinculadas</t>
  </si>
  <si>
    <t>CONCEPTO</t>
  </si>
  <si>
    <t>SALDO CONTABLE ANTES DE PREVISIONES</t>
  </si>
  <si>
    <t>PREVISIONES</t>
  </si>
  <si>
    <t>SALDO CONTABLE NETO DE PREVISIONES</t>
  </si>
  <si>
    <t>Créditos vigentes sector financiero</t>
  </si>
  <si>
    <t>Créditos vigentes sector no financiero</t>
  </si>
  <si>
    <t>Créditos diversos</t>
  </si>
  <si>
    <t>Créditos vencidos</t>
  </si>
  <si>
    <t>Contingencias</t>
  </si>
  <si>
    <t xml:space="preserve">(*) Saldo Contable antes de previsiones incluye Saldo Capital e intereses devengados. </t>
  </si>
  <si>
    <t>D         PATRIMONIO</t>
  </si>
  <si>
    <t>d.1 Evolución del patrimonio</t>
  </si>
  <si>
    <t>SALDO AL CIERRE DEL  EJERCICIO ANTERIOR</t>
  </si>
  <si>
    <t>MOVIMIENTOS</t>
  </si>
  <si>
    <t>SALDO AL CIERRE DEL PERIODO</t>
  </si>
  <si>
    <t>AUMENTO</t>
  </si>
  <si>
    <t>DISMINUCION</t>
  </si>
  <si>
    <t>Ajustes al Patrimonio</t>
  </si>
  <si>
    <t>TOTAL Patrimomio Neto</t>
  </si>
  <si>
    <t>E         INFORMACION REFERENTE A LAS CONTINGENCIA</t>
  </si>
  <si>
    <t>e.1 Líneas de Créditos, en miles de guaraníes</t>
  </si>
  <si>
    <t>Líneas de Créditos</t>
  </si>
  <si>
    <t>Saldo Contable</t>
  </si>
  <si>
    <t>F        INFORMACION REFERENTE A LOS  RESULTADOS</t>
  </si>
  <si>
    <t>f.1 Reconocimiento de ganancias y pérdidas</t>
  </si>
  <si>
    <t>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t>
  </si>
  <si>
    <t>f.2 Diferencias de cambio en moneda extranjera, en guaraníes</t>
  </si>
  <si>
    <t>Las diferencias de cambio correspondiente al mantenimiento de activos y pasivos en moneda extranjera se muestran en las líneas de Estado de Resultado denominadas Valuacion de Activos y Pasivos en moneda extranjera y su  resultado  neto  se expone de la siguiente manera:</t>
  </si>
  <si>
    <t>IMPORTE EN Gs.</t>
  </si>
  <si>
    <t>Ganancias por valuación de activos y pasivos financieros en moneda extranjera</t>
  </si>
  <si>
    <t>Pérdidas por valuación de activos y pasivos financieros en moneda extranjera</t>
  </si>
  <si>
    <t>Diferencia de cambio neto sobre activos y pasivos financieron en moneda extranjera</t>
  </si>
  <si>
    <t>Ganancias por valuación de otros activos y pasivos en moneda extranjera</t>
  </si>
  <si>
    <t>Pérdida por valuación de otros activos y pasivos en moneda extranjera</t>
  </si>
  <si>
    <t>Diferencia de cambio neto sobre otros activos y pasivos en moneda extranjera</t>
  </si>
  <si>
    <t>Diferencia de cambio nero sobre el total de activos y pasivos en moneda extranjera</t>
  </si>
  <si>
    <t>f.3 Otros</t>
  </si>
  <si>
    <t>No aplicable.</t>
  </si>
  <si>
    <t>G         HECHOS POSTERIORES  AL CIERRE  DEL EJERCICIO</t>
  </si>
  <si>
    <t>H         EFECTOS INFLACIONARIOS</t>
  </si>
  <si>
    <t xml:space="preserve"> No se han aplicado procedimientos de ajustes por inflación, a excepción de lo que se refiere al     ajuste de capital mínimo integrado en función al índice de precios al consumidor, dando así cumplimiento al artículo No 11, de la Ley No 861/96 “General de Bancos, Financieras y Otras Entidades de Créditos”</t>
  </si>
  <si>
    <t>I         ESTRUCTURA DE COMPOSICION ACCIONARIA</t>
  </si>
  <si>
    <t>La entidad Financiera Solar Ahorro y Finanzas S.A.E.C.A.  su composición accionaria se encuentra estructurada de la siguiente manera:</t>
  </si>
  <si>
    <t>Accionistas</t>
  </si>
  <si>
    <t>Porcentaje de Participación en votos</t>
  </si>
  <si>
    <t>País</t>
  </si>
  <si>
    <t>BURRÓ GUSTALE FELIPE PASCUAL</t>
  </si>
  <si>
    <t>PY</t>
  </si>
  <si>
    <t>BURRÓ GUSTALE MARIA VIVIANA</t>
  </si>
  <si>
    <t>BURRÓ GUSTALE MARIA SILVIA</t>
  </si>
  <si>
    <t>GUSTALE DE BURRO MARIA SILVIA</t>
  </si>
  <si>
    <t>ARANDA NUÑEZ HUGO ANGEL</t>
  </si>
  <si>
    <t>Accionistas con porcentajes inferiores a 5 % de los votos</t>
  </si>
  <si>
    <t>ACCIONISTAS MINORITARIOS</t>
  </si>
  <si>
    <t>La presente publicación se realiza a solicitud de la Superintendencia de Bancos, en el marco de lo establecido en el Art. 107 "Transparencia Informativa" de la Ley  Nº 861/96 "General de Bancos y Financieras y otras entidades de Crédito".</t>
  </si>
  <si>
    <t xml:space="preserve">                                     -     </t>
  </si>
  <si>
    <t>Cargos Diferidos Autorizados por BCP</t>
  </si>
  <si>
    <t>ESTADO DE SITUACION PATRIMONIAL AL 31 DE DICIEMBRE DE 2021</t>
  </si>
  <si>
    <t>Operaciones a Liquidar</t>
  </si>
  <si>
    <t>ESTADO DE RESULTADO AL  31 DE DICIEMBRE DE 2021</t>
  </si>
  <si>
    <t>VARIACION DEL PATRIMONIO NETO AL 31 DE DICIEMBRE DE 2021</t>
  </si>
  <si>
    <t>Capitalización de utilidades del año 2020</t>
  </si>
  <si>
    <t>Saldos al 31 de Diciembre de 2021</t>
  </si>
  <si>
    <t>ESTADO DE FLUJO DE EFECTIVO AL 31 DE DICIEMBRE DE 2021</t>
  </si>
  <si>
    <t>NOTAS A LOS ESTADOS CONTABLES AL 31 DE DICIEMBRE DEL 2021</t>
  </si>
  <si>
    <t>9.000.000.000.-</t>
  </si>
  <si>
    <t>LA MERIDIONAL</t>
  </si>
  <si>
    <t>6.000.000.000.-</t>
  </si>
  <si>
    <t>20.742.950.730.-</t>
  </si>
  <si>
    <t>APORTE A CUENTA DE INTEG. DE CAPITAL</t>
  </si>
  <si>
    <t>104.120.000.000.-</t>
  </si>
  <si>
    <t>87.120.000.000.-</t>
  </si>
  <si>
    <t>17.000.000.000.-</t>
  </si>
  <si>
    <t>Compuesto de 1.041.200 acciones nominativas de G.100.000 cada una</t>
  </si>
  <si>
    <t>Patricia Noemí Capurro</t>
  </si>
  <si>
    <t>Eugenio Oze de  Morvil</t>
  </si>
  <si>
    <t>Fátima Díaz Benza C</t>
  </si>
  <si>
    <t>María Silvia Burró G</t>
  </si>
  <si>
    <t>GERENCIA DE DIVISION</t>
  </si>
  <si>
    <t>Sr. Denis Ríos</t>
  </si>
  <si>
    <t>Sr. José Ricciardi</t>
  </si>
  <si>
    <t>Sr. César Rojas</t>
  </si>
  <si>
    <t>Lic.Jorge Mongelos</t>
  </si>
  <si>
    <t>Sra.Deborach Samaniego</t>
  </si>
  <si>
    <t>Sr. Nelson Franco</t>
  </si>
  <si>
    <t>Lic. Dario Agüero</t>
  </si>
  <si>
    <t>CP Amanda Vega</t>
  </si>
  <si>
    <t>CP Cristhian Morel</t>
  </si>
  <si>
    <t>Gerencia de División Banca Corporativa</t>
  </si>
  <si>
    <t xml:space="preserve">Gerencia de División Banca Privada </t>
  </si>
  <si>
    <t xml:space="preserve">Gerencia de División Banca Minorista  </t>
  </si>
  <si>
    <t xml:space="preserve">Gerencia de División Estructura y Operaciones  </t>
  </si>
  <si>
    <t>Gerencia de División Admin., Financiero y Tesorería</t>
  </si>
  <si>
    <t xml:space="preserve">Gerencia de División Personas y Sustentabilidad       </t>
  </si>
  <si>
    <t xml:space="preserve">Gerencia de División Seguridad Integral                      </t>
  </si>
  <si>
    <t xml:space="preserve">Gerencia de División Riesgos Integrales                       </t>
  </si>
  <si>
    <t xml:space="preserve">Gerencia de División Cumplimiento                             </t>
  </si>
  <si>
    <t xml:space="preserve">Gerencia de División Auditoría Interna                       </t>
  </si>
  <si>
    <t>Sr. Mauro Corvalán</t>
  </si>
  <si>
    <t>6.885,79.-</t>
  </si>
  <si>
    <t>67,01.-</t>
  </si>
  <si>
    <t>1.230,53.-</t>
  </si>
  <si>
    <t>7.805,73.-</t>
  </si>
  <si>
    <t>Oscar Raúl Cristaldo - Gerente General</t>
  </si>
  <si>
    <t>El rubro de “Obligaciones, debentures y bonos emitidos en circulación” incluida en las partidas “Obligaciones por intermediación financiera – Sector no financiero”, del estado de situación patrimonial, incluye bonos subordinados cuyo saldo y detalle de las emisiones al 31 de diciembre del 2021 es el siguiente:</t>
  </si>
  <si>
    <t>00007/2021</t>
  </si>
  <si>
    <t>USD</t>
  </si>
  <si>
    <t>TOTAL USD</t>
  </si>
  <si>
    <t>53 DIAS</t>
  </si>
  <si>
    <t>83 DIAS</t>
  </si>
  <si>
    <t>122 DIAS</t>
  </si>
  <si>
    <t>182 DIAS</t>
  </si>
  <si>
    <t>213 DIAS</t>
  </si>
  <si>
    <t>1309 DIAS</t>
  </si>
  <si>
    <t>1340 DIAS</t>
  </si>
  <si>
    <t>1370 DIAS</t>
  </si>
  <si>
    <t>1403 DIAS</t>
  </si>
  <si>
    <t>1431 DIAS</t>
  </si>
  <si>
    <t>1463 DIAS</t>
  </si>
  <si>
    <t>822 DIAS</t>
  </si>
  <si>
    <t>3534 DIAS</t>
  </si>
  <si>
    <t>3258 DIAS</t>
  </si>
  <si>
    <t>3565 DIAS</t>
  </si>
  <si>
    <t>3289 DIAS</t>
  </si>
  <si>
    <t>3597 DIAS</t>
  </si>
  <si>
    <t>3321 DIAS</t>
  </si>
  <si>
    <t>3625 DIAS</t>
  </si>
  <si>
    <t>3349 DIAS</t>
  </si>
  <si>
    <t>TOTAL  Gs.</t>
  </si>
  <si>
    <t>(*) El Banco Central del Paraguay ha autorizado, y la Entidad ha emitido, bonos subordinados en moneda nacional hasta un monto de Gs 30.000.000.000, Y en moneda extranjera hasta un monto de USD 5.000.000.</t>
  </si>
  <si>
    <r>
      <rPr>
        <b/>
        <sz val="12"/>
        <color theme="1"/>
        <rFont val="Times New Roman"/>
        <family val="1"/>
      </rPr>
      <t>a   </t>
    </r>
    <r>
      <rPr>
        <sz val="12"/>
        <color theme="1"/>
        <rFont val="Times New Roman"/>
        <family val="1"/>
      </rPr>
      <t>     </t>
    </r>
    <r>
      <rPr>
        <b/>
        <sz val="12"/>
        <color theme="1"/>
        <rFont val="Times New Roman"/>
        <family val="1"/>
      </rPr>
      <t xml:space="preserve"> Encajes Legales:</t>
    </r>
    <r>
      <rPr>
        <sz val="12"/>
        <color theme="1"/>
        <rFont val="Times New Roman"/>
        <family val="1"/>
      </rPr>
      <t xml:space="preserve"> La cuenta Banco Central del Paraguay del rubro disponible por Gs 32.837.445.231.- y USD 4.521.770,79.- corresponde a cuentas de disponibilidad restringida mantenida en dicha institución en concepto de Encajes Legales y Especiales.</t>
    </r>
  </si>
  <si>
    <t>BURRÓ MUJICA, JUAN PASCUAL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</si>
</sst>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0_ ;\-#,##0\ "/>
    <numFmt numFmtId="166" formatCode="#,##0.00_ ;[Red]\-#,##0.00\ "/>
    <numFmt numFmtId="167" formatCode="_(* #,##0_);_(* \(#,##0\);_(* \-??_);_(@_)"/>
    <numFmt numFmtId="168" formatCode="_(* #,##0.00_);_(* \(#,##0.00\);_(* &quot;-&quot;??_);_(@_)"/>
    <numFmt numFmtId="169" formatCode="_(* #,##0_);_(* \(#,##0\);_(* &quot;-&quot;??_);_(@_)"/>
    <numFmt numFmtId="170" formatCode="#,##0.0"/>
    <numFmt numFmtId="171" formatCode="_-* #,##0\ _€_-;\-* #,##0\ _€_-;_-* &quot;-&quot;??\ _€_-;_-@_-"/>
  </numFmts>
  <fonts count="26" x14ac:knownFonts="1">
    <font>
      <sz val="10"/>
      <name val="Arial"/>
      <family val="2"/>
    </font>
    <font>
      <sz val="11"/>
      <color theme="1"/>
      <name val="Calibri"/>
      <family val="2"/>
      <scheme val="minor"/>
    </font>
    <font>
      <b/>
      <sz val="10"/>
      <name val="Arial"/>
      <family val="2"/>
    </font>
    <font>
      <sz val="10"/>
      <name val="Arial"/>
      <family val="2"/>
    </font>
    <font>
      <sz val="10"/>
      <name val="Arial"/>
      <family val="2"/>
    </font>
    <font>
      <b/>
      <sz val="14"/>
      <color indexed="8"/>
      <name val="Arial"/>
      <family val="2"/>
    </font>
    <font>
      <b/>
      <sz val="10"/>
      <name val="Times New Roman"/>
      <family val="1"/>
    </font>
    <font>
      <sz val="10"/>
      <name val="Times New Roman"/>
      <family val="1"/>
    </font>
    <font>
      <sz val="11"/>
      <name val="Arial"/>
      <family val="2"/>
    </font>
    <font>
      <b/>
      <sz val="11"/>
      <name val="Arial"/>
      <family val="2"/>
    </font>
    <font>
      <b/>
      <sz val="11"/>
      <color theme="1"/>
      <name val="Arial"/>
      <family val="2"/>
    </font>
    <font>
      <i/>
      <sz val="11"/>
      <color rgb="FF0070C0"/>
      <name val="Arial"/>
      <family val="2"/>
    </font>
    <font>
      <sz val="11"/>
      <color indexed="12"/>
      <name val="Arial"/>
      <family val="2"/>
    </font>
    <font>
      <sz val="11"/>
      <color rgb="FF0070C0"/>
      <name val="Arial"/>
      <family val="2"/>
    </font>
    <font>
      <b/>
      <sz val="11"/>
      <color rgb="FFFF0000"/>
      <name val="Arial"/>
      <family val="2"/>
    </font>
    <font>
      <sz val="12"/>
      <name val="Times New Roman"/>
      <family val="1"/>
    </font>
    <font>
      <sz val="12"/>
      <color theme="1"/>
      <name val="Times New Roman"/>
      <family val="1"/>
    </font>
    <font>
      <b/>
      <sz val="16"/>
      <color theme="1"/>
      <name val="Times New Roman"/>
      <family val="1"/>
    </font>
    <font>
      <sz val="16"/>
      <color theme="1"/>
      <name val="Times New Roman"/>
      <family val="1"/>
    </font>
    <font>
      <b/>
      <sz val="12"/>
      <color theme="1"/>
      <name val="Times New Roman"/>
      <family val="1"/>
    </font>
    <font>
      <sz val="11"/>
      <color theme="1"/>
      <name val="Times New Roman"/>
      <family val="1"/>
    </font>
    <font>
      <b/>
      <sz val="11"/>
      <color theme="1"/>
      <name val="Times New Roman"/>
      <family val="1"/>
    </font>
    <font>
      <b/>
      <sz val="12"/>
      <name val="Times New Roman"/>
      <family val="1"/>
    </font>
    <font>
      <sz val="12"/>
      <color rgb="FF000000"/>
      <name val="Times New Roman"/>
      <family val="1"/>
    </font>
    <font>
      <sz val="10"/>
      <color rgb="FF000000"/>
      <name val="Calibri"/>
      <family val="2"/>
    </font>
    <font>
      <b/>
      <sz val="10"/>
      <color rgb="FF000000"/>
      <name val="Calibri"/>
      <family val="2"/>
    </font>
  </fonts>
  <fills count="7">
    <fill>
      <patternFill patternType="none"/>
    </fill>
    <fill>
      <patternFill patternType="gray125"/>
    </fill>
    <fill>
      <patternFill patternType="solid">
        <fgColor theme="0" tint="-0.249977111117893"/>
        <bgColor indexed="55"/>
      </patternFill>
    </fill>
    <fill>
      <patternFill patternType="solid">
        <fgColor theme="0"/>
        <bgColor indexed="64"/>
      </patternFill>
    </fill>
    <fill>
      <patternFill patternType="solid">
        <fgColor indexed="22"/>
        <bgColor indexed="55"/>
      </patternFill>
    </fill>
    <fill>
      <patternFill patternType="solid">
        <fgColor theme="0" tint="-0.14999847407452621"/>
        <bgColor indexed="64"/>
      </patternFill>
    </fill>
    <fill>
      <patternFill patternType="solid">
        <fgColor rgb="FFD0CECE"/>
        <bgColor indexed="64"/>
      </patternFill>
    </fill>
  </fills>
  <borders count="38">
    <border>
      <left/>
      <right/>
      <top/>
      <bottom/>
      <diagonal/>
    </border>
    <border>
      <left/>
      <right/>
      <top/>
      <bottom style="thin">
        <color indexed="8"/>
      </bottom>
      <diagonal/>
    </border>
    <border>
      <left/>
      <right/>
      <top style="thin">
        <color indexed="8"/>
      </top>
      <bottom style="thin">
        <color indexed="8"/>
      </bottom>
      <diagonal/>
    </border>
    <border>
      <left/>
      <right/>
      <top style="thin">
        <color indexed="8"/>
      </top>
      <bottom style="double">
        <color indexed="8"/>
      </bottom>
      <diagonal/>
    </border>
    <border>
      <left/>
      <right/>
      <top style="thin">
        <color indexed="8"/>
      </top>
      <bottom style="double">
        <color indexed="64"/>
      </bottom>
      <diagonal/>
    </border>
    <border>
      <left/>
      <right/>
      <top/>
      <bottom style="thin">
        <color indexed="64"/>
      </bottom>
      <diagonal/>
    </border>
    <border>
      <left/>
      <right/>
      <top style="thin">
        <color indexed="64"/>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s>
  <cellStyleXfs count="11">
    <xf numFmtId="0" fontId="0" fillId="0" borderId="0"/>
    <xf numFmtId="0" fontId="3" fillId="0" borderId="0"/>
    <xf numFmtId="0" fontId="4"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ill="0" applyBorder="0" applyAlignment="0" applyProtection="0"/>
    <xf numFmtId="0" fontId="3" fillId="0" borderId="0"/>
    <xf numFmtId="37" fontId="3" fillId="0" borderId="0"/>
    <xf numFmtId="0" fontId="1" fillId="0" borderId="0"/>
    <xf numFmtId="168" fontId="1" fillId="0" borderId="0" applyFont="0" applyFill="0" applyBorder="0" applyAlignment="0" applyProtection="0"/>
    <xf numFmtId="0" fontId="1" fillId="0" borderId="0"/>
  </cellStyleXfs>
  <cellXfs count="208">
    <xf numFmtId="0" fontId="0" fillId="0" borderId="0" xfId="0"/>
    <xf numFmtId="0" fontId="2" fillId="0" borderId="1" xfId="0" applyFont="1" applyBorder="1"/>
    <xf numFmtId="0" fontId="2" fillId="0" borderId="0" xfId="0" applyFont="1"/>
    <xf numFmtId="37" fontId="2" fillId="0" borderId="0" xfId="0" applyNumberFormat="1" applyFont="1" applyBorder="1"/>
    <xf numFmtId="37" fontId="2" fillId="0" borderId="2" xfId="0" applyNumberFormat="1" applyFont="1" applyBorder="1"/>
    <xf numFmtId="49" fontId="0" fillId="0" borderId="0" xfId="0" applyNumberFormat="1"/>
    <xf numFmtId="37" fontId="0" fillId="0" borderId="0" xfId="0" applyNumberFormat="1" applyFont="1" applyAlignment="1">
      <alignment horizontal="right"/>
    </xf>
    <xf numFmtId="37" fontId="2" fillId="0" borderId="3" xfId="0" applyNumberFormat="1" applyFont="1" applyBorder="1"/>
    <xf numFmtId="37" fontId="2" fillId="0" borderId="1" xfId="0" applyNumberFormat="1" applyFont="1" applyBorder="1"/>
    <xf numFmtId="37" fontId="0" fillId="0" borderId="0" xfId="0" applyNumberFormat="1" applyFont="1"/>
    <xf numFmtId="37" fontId="0" fillId="0" borderId="0" xfId="1" applyNumberFormat="1" applyFont="1" applyBorder="1"/>
    <xf numFmtId="37" fontId="0" fillId="0" borderId="0" xfId="1" applyNumberFormat="1" applyFont="1"/>
    <xf numFmtId="0" fontId="0" fillId="0" borderId="1" xfId="0" applyBorder="1"/>
    <xf numFmtId="165" fontId="0" fillId="0" borderId="0" xfId="0" applyNumberFormat="1"/>
    <xf numFmtId="165" fontId="0" fillId="0" borderId="0" xfId="0" applyNumberFormat="1" applyBorder="1"/>
    <xf numFmtId="165" fontId="0" fillId="0" borderId="0" xfId="0" applyNumberFormat="1" applyBorder="1" applyAlignment="1">
      <alignment horizontal="right"/>
    </xf>
    <xf numFmtId="165" fontId="0" fillId="0" borderId="0" xfId="0" applyNumberFormat="1" applyFont="1" applyBorder="1"/>
    <xf numFmtId="0" fontId="0" fillId="0" borderId="0" xfId="0" applyFont="1"/>
    <xf numFmtId="165" fontId="2" fillId="0" borderId="0" xfId="0" applyNumberFormat="1" applyFont="1" applyBorder="1"/>
    <xf numFmtId="49" fontId="2" fillId="0" borderId="0" xfId="0" applyNumberFormat="1" applyFont="1"/>
    <xf numFmtId="165" fontId="0" fillId="0" borderId="0" xfId="0" applyNumberFormat="1" applyFill="1" applyBorder="1"/>
    <xf numFmtId="37" fontId="2" fillId="0" borderId="4" xfId="0" applyNumberFormat="1" applyFont="1" applyBorder="1"/>
    <xf numFmtId="165" fontId="2" fillId="0" borderId="6" xfId="0" applyNumberFormat="1" applyFont="1" applyBorder="1"/>
    <xf numFmtId="49" fontId="2" fillId="0" borderId="5" xfId="0" applyNumberFormat="1" applyFont="1" applyBorder="1"/>
    <xf numFmtId="0" fontId="2" fillId="0" borderId="5" xfId="0" applyFont="1" applyBorder="1"/>
    <xf numFmtId="0" fontId="2" fillId="0" borderId="7" xfId="0" applyFont="1" applyBorder="1"/>
    <xf numFmtId="0" fontId="2" fillId="0" borderId="6" xfId="0" applyFont="1" applyBorder="1"/>
    <xf numFmtId="37" fontId="2" fillId="0" borderId="6" xfId="0" applyNumberFormat="1" applyFont="1" applyBorder="1"/>
    <xf numFmtId="0" fontId="0" fillId="3" borderId="0" xfId="0" applyFill="1" applyBorder="1"/>
    <xf numFmtId="0" fontId="0" fillId="0" borderId="0" xfId="0" applyFont="1" applyFill="1" applyBorder="1"/>
    <xf numFmtId="3" fontId="0" fillId="0" borderId="0" xfId="0" applyNumberFormat="1" applyFont="1"/>
    <xf numFmtId="166" fontId="0" fillId="0" borderId="0" xfId="0" applyNumberFormat="1" applyFont="1"/>
    <xf numFmtId="14" fontId="2" fillId="0" borderId="1" xfId="0" applyNumberFormat="1" applyFont="1" applyBorder="1" applyAlignment="1">
      <alignment horizontal="center"/>
    </xf>
    <xf numFmtId="165" fontId="0" fillId="0" borderId="14" xfId="0" applyNumberFormat="1" applyBorder="1"/>
    <xf numFmtId="37" fontId="0" fillId="0" borderId="0" xfId="0" applyNumberFormat="1" applyFont="1" applyFill="1"/>
    <xf numFmtId="3" fontId="0" fillId="0" borderId="0" xfId="0" applyNumberFormat="1"/>
    <xf numFmtId="0" fontId="6" fillId="0" borderId="16"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9" xfId="0" applyFont="1" applyFill="1" applyBorder="1" applyAlignment="1">
      <alignment vertical="center"/>
    </xf>
    <xf numFmtId="3" fontId="6" fillId="0" borderId="19" xfId="0" applyNumberFormat="1" applyFont="1" applyFill="1" applyBorder="1"/>
    <xf numFmtId="3" fontId="6" fillId="0" borderId="19" xfId="0" applyNumberFormat="1" applyFont="1" applyFill="1" applyBorder="1" applyAlignment="1">
      <alignment horizontal="center"/>
    </xf>
    <xf numFmtId="0" fontId="6" fillId="0" borderId="20" xfId="0" applyFont="1" applyFill="1" applyBorder="1" applyAlignment="1">
      <alignment vertical="center" wrapText="1"/>
    </xf>
    <xf numFmtId="3" fontId="6" fillId="0" borderId="20" xfId="0" applyNumberFormat="1" applyFont="1" applyFill="1" applyBorder="1"/>
    <xf numFmtId="0" fontId="7" fillId="0" borderId="21" xfId="0" applyFont="1" applyFill="1" applyBorder="1" applyAlignment="1">
      <alignment vertical="center" wrapText="1"/>
    </xf>
    <xf numFmtId="3" fontId="7" fillId="0" borderId="21" xfId="5" applyNumberFormat="1" applyFont="1" applyFill="1" applyBorder="1" applyAlignment="1" applyProtection="1">
      <alignment horizontal="center"/>
    </xf>
    <xf numFmtId="167" fontId="7" fillId="0" borderId="21" xfId="5" applyNumberFormat="1" applyFont="1" applyFill="1" applyBorder="1" applyAlignment="1" applyProtection="1">
      <alignment horizontal="center"/>
    </xf>
    <xf numFmtId="0" fontId="7" fillId="0" borderId="21" xfId="6" applyFont="1" applyFill="1" applyBorder="1" applyAlignment="1">
      <alignment vertical="center" wrapText="1"/>
    </xf>
    <xf numFmtId="0" fontId="6" fillId="0" borderId="19" xfId="0" applyFont="1" applyFill="1" applyBorder="1" applyAlignment="1">
      <alignment vertical="center" wrapText="1"/>
    </xf>
    <xf numFmtId="0" fontId="6" fillId="0" borderId="0" xfId="0" applyFont="1" applyFill="1" applyBorder="1" applyAlignment="1">
      <alignment wrapText="1"/>
    </xf>
    <xf numFmtId="3" fontId="6" fillId="0" borderId="0" xfId="0" applyNumberFormat="1" applyFont="1" applyFill="1" applyBorder="1"/>
    <xf numFmtId="37" fontId="8" fillId="0" borderId="0" xfId="7" applyFont="1"/>
    <xf numFmtId="0" fontId="1" fillId="0" borderId="0" xfId="8"/>
    <xf numFmtId="37" fontId="8" fillId="0" borderId="0" xfId="7" applyFont="1" applyAlignment="1">
      <alignment vertical="center"/>
    </xf>
    <xf numFmtId="0" fontId="5" fillId="4" borderId="23" xfId="8" applyFont="1" applyFill="1" applyBorder="1" applyAlignment="1">
      <alignment horizontal="left"/>
    </xf>
    <xf numFmtId="0" fontId="5" fillId="4" borderId="24" xfId="8" applyFont="1" applyFill="1" applyBorder="1"/>
    <xf numFmtId="0" fontId="5" fillId="4" borderId="25" xfId="8" applyFont="1" applyFill="1" applyBorder="1"/>
    <xf numFmtId="37" fontId="8" fillId="0" borderId="0" xfId="7" applyFont="1" applyFill="1" applyBorder="1" applyAlignment="1">
      <alignment horizontal="center"/>
    </xf>
    <xf numFmtId="14" fontId="8" fillId="0" borderId="0" xfId="9" applyNumberFormat="1" applyFont="1" applyFill="1" applyBorder="1" applyAlignment="1">
      <alignment horizontal="center"/>
    </xf>
    <xf numFmtId="37" fontId="9" fillId="0" borderId="0" xfId="7" applyFont="1" applyAlignment="1">
      <alignment vertical="center"/>
    </xf>
    <xf numFmtId="37" fontId="9" fillId="0" borderId="0" xfId="7" applyFont="1" applyBorder="1" applyAlignment="1">
      <alignment vertical="center"/>
    </xf>
    <xf numFmtId="37" fontId="10" fillId="0" borderId="5" xfId="7" applyFont="1" applyFill="1" applyBorder="1" applyAlignment="1">
      <alignment vertical="center"/>
    </xf>
    <xf numFmtId="37" fontId="8" fillId="0" borderId="0" xfId="7" applyFont="1" applyBorder="1" applyAlignment="1">
      <alignment vertical="center"/>
    </xf>
    <xf numFmtId="37" fontId="8" fillId="0" borderId="0" xfId="7" applyFont="1" applyFill="1" applyAlignment="1">
      <alignment vertical="center"/>
    </xf>
    <xf numFmtId="37" fontId="9" fillId="0" borderId="0" xfId="7" applyFont="1" applyFill="1" applyAlignment="1">
      <alignment vertical="center"/>
    </xf>
    <xf numFmtId="37" fontId="9" fillId="0" borderId="6" xfId="7" applyFont="1" applyFill="1" applyBorder="1" applyAlignment="1">
      <alignment vertical="center"/>
    </xf>
    <xf numFmtId="37" fontId="8" fillId="0" borderId="5" xfId="7" applyFont="1" applyFill="1" applyBorder="1" applyAlignment="1">
      <alignment vertical="center"/>
    </xf>
    <xf numFmtId="37" fontId="9" fillId="0" borderId="0" xfId="7" applyFont="1" applyFill="1" applyBorder="1" applyAlignment="1">
      <alignment vertical="center"/>
    </xf>
    <xf numFmtId="37" fontId="8" fillId="0" borderId="0" xfId="7" applyFont="1" applyFill="1" applyBorder="1" applyAlignment="1">
      <alignment vertical="center"/>
    </xf>
    <xf numFmtId="167" fontId="9" fillId="0" borderId="2" xfId="9" applyNumberFormat="1" applyFont="1" applyFill="1" applyBorder="1" applyAlignment="1">
      <alignment vertical="center"/>
    </xf>
    <xf numFmtId="37" fontId="11" fillId="0" borderId="0" xfId="7" applyFont="1" applyFill="1" applyAlignment="1">
      <alignment vertical="center"/>
    </xf>
    <xf numFmtId="169" fontId="9" fillId="0" borderId="2" xfId="9" applyNumberFormat="1" applyFont="1" applyFill="1" applyBorder="1" applyAlignment="1">
      <alignment vertical="center"/>
    </xf>
    <xf numFmtId="169" fontId="8" fillId="0" borderId="0" xfId="9" applyNumberFormat="1" applyFont="1" applyFill="1" applyAlignment="1">
      <alignment vertical="center"/>
    </xf>
    <xf numFmtId="169" fontId="8" fillId="0" borderId="0" xfId="9" applyNumberFormat="1" applyFont="1" applyFill="1" applyBorder="1" applyAlignment="1">
      <alignment vertical="center"/>
    </xf>
    <xf numFmtId="169" fontId="9" fillId="0" borderId="26" xfId="9" applyNumberFormat="1" applyFont="1" applyFill="1" applyBorder="1" applyAlignment="1">
      <alignment vertical="center"/>
    </xf>
    <xf numFmtId="37" fontId="12" fillId="0" borderId="0" xfId="7" applyFont="1" applyAlignment="1">
      <alignment vertical="center"/>
    </xf>
    <xf numFmtId="169" fontId="13" fillId="0" borderId="0" xfId="9" applyNumberFormat="1" applyFont="1" applyAlignment="1">
      <alignment vertical="center"/>
    </xf>
    <xf numFmtId="37" fontId="14" fillId="0" borderId="0" xfId="7" applyFont="1" applyFill="1" applyAlignment="1">
      <alignment vertical="center"/>
    </xf>
    <xf numFmtId="0" fontId="16" fillId="3" borderId="0" xfId="10" applyFont="1" applyFill="1"/>
    <xf numFmtId="0" fontId="16" fillId="0" borderId="0" xfId="10" applyFont="1" applyFill="1"/>
    <xf numFmtId="0" fontId="18" fillId="3" borderId="0" xfId="10" applyFont="1" applyFill="1"/>
    <xf numFmtId="0" fontId="19" fillId="3" borderId="0" xfId="10" applyFont="1" applyFill="1"/>
    <xf numFmtId="0" fontId="16" fillId="3" borderId="0" xfId="10" applyFont="1" applyFill="1" applyBorder="1"/>
    <xf numFmtId="0" fontId="19" fillId="5" borderId="8" xfId="10" applyFont="1" applyFill="1" applyBorder="1" applyAlignment="1">
      <alignment horizontal="center" vertical="center" wrapText="1"/>
    </xf>
    <xf numFmtId="0" fontId="16" fillId="3" borderId="8" xfId="10" applyFont="1" applyFill="1" applyBorder="1"/>
    <xf numFmtId="0" fontId="16" fillId="3" borderId="8" xfId="10" applyFont="1" applyFill="1" applyBorder="1" applyAlignment="1">
      <alignment horizontal="right"/>
    </xf>
    <xf numFmtId="0" fontId="16" fillId="3" borderId="0" xfId="10" applyFont="1" applyFill="1" applyAlignment="1">
      <alignment horizontal="center"/>
    </xf>
    <xf numFmtId="0" fontId="16" fillId="3" borderId="0" xfId="10" applyFont="1" applyFill="1" applyAlignment="1">
      <alignment horizontal="right"/>
    </xf>
    <xf numFmtId="0" fontId="16" fillId="3" borderId="12" xfId="10" applyFont="1" applyFill="1" applyBorder="1" applyAlignment="1">
      <alignment horizontal="left"/>
    </xf>
    <xf numFmtId="0" fontId="16" fillId="3" borderId="13" xfId="10" applyFont="1" applyFill="1" applyBorder="1" applyAlignment="1">
      <alignment horizontal="left"/>
    </xf>
    <xf numFmtId="4" fontId="16" fillId="3" borderId="8" xfId="10" applyNumberFormat="1" applyFont="1" applyFill="1" applyBorder="1"/>
    <xf numFmtId="3" fontId="16" fillId="3" borderId="8" xfId="10" applyNumberFormat="1" applyFont="1" applyFill="1" applyBorder="1"/>
    <xf numFmtId="4" fontId="19" fillId="3" borderId="8" xfId="10" applyNumberFormat="1" applyFont="1" applyFill="1" applyBorder="1"/>
    <xf numFmtId="3" fontId="19" fillId="3" borderId="8" xfId="10" applyNumberFormat="1" applyFont="1" applyFill="1" applyBorder="1"/>
    <xf numFmtId="3" fontId="16" fillId="3" borderId="0" xfId="10" applyNumberFormat="1" applyFont="1" applyFill="1"/>
    <xf numFmtId="0" fontId="16" fillId="5" borderId="8" xfId="10" applyFont="1" applyFill="1" applyBorder="1"/>
    <xf numFmtId="3" fontId="16" fillId="3" borderId="8" xfId="10" applyNumberFormat="1" applyFont="1" applyFill="1" applyBorder="1" applyAlignment="1">
      <alignment horizontal="right"/>
    </xf>
    <xf numFmtId="170" fontId="16" fillId="3" borderId="8" xfId="10" applyNumberFormat="1" applyFont="1" applyFill="1" applyBorder="1"/>
    <xf numFmtId="3" fontId="16" fillId="5" borderId="8" xfId="10" applyNumberFormat="1" applyFont="1" applyFill="1" applyBorder="1"/>
    <xf numFmtId="171" fontId="16" fillId="5" borderId="8" xfId="4" applyNumberFormat="1" applyFont="1" applyFill="1" applyBorder="1"/>
    <xf numFmtId="170" fontId="16" fillId="5" borderId="8" xfId="10" applyNumberFormat="1" applyFont="1" applyFill="1" applyBorder="1"/>
    <xf numFmtId="3" fontId="19" fillId="5" borderId="8" xfId="10" applyNumberFormat="1" applyFont="1" applyFill="1" applyBorder="1"/>
    <xf numFmtId="0" fontId="19" fillId="5" borderId="8" xfId="10" applyFont="1" applyFill="1" applyBorder="1"/>
    <xf numFmtId="0" fontId="16" fillId="3" borderId="0" xfId="10" applyFont="1" applyFill="1" applyAlignment="1"/>
    <xf numFmtId="0" fontId="19" fillId="3" borderId="8" xfId="10" applyFont="1" applyFill="1" applyBorder="1"/>
    <xf numFmtId="0" fontId="19" fillId="3" borderId="0" xfId="10" applyFont="1" applyFill="1" applyBorder="1"/>
    <xf numFmtId="3" fontId="16" fillId="3" borderId="0" xfId="10" applyNumberFormat="1" applyFont="1" applyFill="1" applyBorder="1"/>
    <xf numFmtId="0" fontId="16" fillId="3" borderId="8" xfId="10" applyFont="1" applyFill="1" applyBorder="1" applyAlignment="1">
      <alignment wrapText="1"/>
    </xf>
    <xf numFmtId="0" fontId="19" fillId="5" borderId="8" xfId="10" applyFont="1" applyFill="1" applyBorder="1" applyAlignment="1">
      <alignment wrapText="1"/>
    </xf>
    <xf numFmtId="0" fontId="16" fillId="3" borderId="8" xfId="10" applyFont="1" applyFill="1" applyBorder="1" applyAlignment="1">
      <alignment horizontal="left"/>
    </xf>
    <xf numFmtId="10" fontId="16" fillId="3" borderId="8" xfId="10" applyNumberFormat="1" applyFont="1" applyFill="1" applyBorder="1"/>
    <xf numFmtId="14" fontId="16" fillId="3" borderId="8" xfId="10" applyNumberFormat="1" applyFont="1" applyFill="1" applyBorder="1" applyAlignment="1">
      <alignment horizontal="right"/>
    </xf>
    <xf numFmtId="0" fontId="19" fillId="5" borderId="27" xfId="10" applyFont="1" applyFill="1" applyBorder="1" applyAlignment="1">
      <alignment horizontal="center" vertical="center" wrapText="1"/>
    </xf>
    <xf numFmtId="0" fontId="20" fillId="3" borderId="8" xfId="10" applyFont="1" applyFill="1" applyBorder="1" applyAlignment="1">
      <alignment wrapText="1"/>
    </xf>
    <xf numFmtId="0" fontId="21" fillId="5" borderId="8" xfId="10" applyFont="1" applyFill="1" applyBorder="1" applyAlignment="1">
      <alignment wrapText="1"/>
    </xf>
    <xf numFmtId="0" fontId="21" fillId="5" borderId="8" xfId="10" applyFont="1" applyFill="1" applyBorder="1" applyAlignment="1">
      <alignment horizontal="center" vertical="center" wrapText="1"/>
    </xf>
    <xf numFmtId="0" fontId="19" fillId="5" borderId="8" xfId="10" applyFont="1" applyFill="1" applyBorder="1" applyAlignment="1">
      <alignment horizontal="center" vertical="center"/>
    </xf>
    <xf numFmtId="14" fontId="19" fillId="5" borderId="8" xfId="10" applyNumberFormat="1" applyFont="1" applyFill="1" applyBorder="1" applyAlignment="1">
      <alignment horizontal="center" vertical="center"/>
    </xf>
    <xf numFmtId="0" fontId="16" fillId="3" borderId="12" xfId="10" applyFont="1" applyFill="1" applyBorder="1" applyAlignment="1"/>
    <xf numFmtId="0" fontId="16" fillId="3" borderId="13" xfId="10" applyFont="1" applyFill="1" applyBorder="1" applyAlignment="1"/>
    <xf numFmtId="0" fontId="16" fillId="3" borderId="8" xfId="10" applyFont="1" applyFill="1" applyBorder="1" applyAlignment="1">
      <alignment horizontal="center"/>
    </xf>
    <xf numFmtId="0" fontId="19" fillId="5" borderId="27" xfId="10" applyFont="1" applyFill="1" applyBorder="1" applyAlignment="1">
      <alignment horizontal="center" vertical="center" wrapText="1"/>
    </xf>
    <xf numFmtId="0" fontId="15" fillId="0" borderId="35" xfId="0" applyFont="1" applyBorder="1" applyAlignment="1">
      <alignment vertical="center" wrapText="1"/>
    </xf>
    <xf numFmtId="0" fontId="15" fillId="0" borderId="35" xfId="0" applyFont="1" applyBorder="1" applyAlignment="1">
      <alignment horizontal="right" vertical="center" wrapText="1"/>
    </xf>
    <xf numFmtId="0" fontId="15" fillId="0" borderId="37" xfId="0" applyFont="1" applyBorder="1" applyAlignment="1">
      <alignment horizontal="right" vertical="center" wrapText="1"/>
    </xf>
    <xf numFmtId="0" fontId="15" fillId="0" borderId="36" xfId="0" applyFont="1" applyBorder="1" applyAlignment="1">
      <alignment vertical="center" wrapText="1"/>
    </xf>
    <xf numFmtId="0" fontId="22" fillId="0" borderId="0" xfId="0" applyFont="1" applyBorder="1" applyAlignment="1">
      <alignment vertical="center" wrapText="1"/>
    </xf>
    <xf numFmtId="0" fontId="22" fillId="0" borderId="0" xfId="0" applyFont="1" applyBorder="1" applyAlignment="1">
      <alignment horizontal="right" vertical="center" wrapText="1"/>
    </xf>
    <xf numFmtId="0" fontId="22" fillId="0" borderId="0" xfId="0" applyFont="1"/>
    <xf numFmtId="0" fontId="23" fillId="0" borderId="0" xfId="0" applyFont="1"/>
    <xf numFmtId="14" fontId="16" fillId="3" borderId="8" xfId="10" applyNumberFormat="1" applyFont="1" applyFill="1" applyBorder="1"/>
    <xf numFmtId="0" fontId="0" fillId="0" borderId="5" xfId="0" applyFont="1" applyBorder="1" applyAlignment="1">
      <alignment horizontal="center"/>
    </xf>
    <xf numFmtId="0" fontId="5" fillId="2" borderId="12" xfId="0" applyFont="1" applyFill="1" applyBorder="1" applyAlignment="1">
      <alignment horizontal="center"/>
    </xf>
    <xf numFmtId="0" fontId="5" fillId="2" borderId="6" xfId="0" applyFont="1" applyFill="1" applyBorder="1" applyAlignment="1">
      <alignment horizontal="center"/>
    </xf>
    <xf numFmtId="0" fontId="5" fillId="2" borderId="13" xfId="0" applyFont="1" applyFill="1" applyBorder="1" applyAlignment="1">
      <alignment horizontal="center"/>
    </xf>
    <xf numFmtId="0" fontId="5" fillId="2" borderId="9" xfId="0" applyFont="1" applyFill="1" applyBorder="1" applyAlignment="1">
      <alignment horizontal="center"/>
    </xf>
    <xf numFmtId="0" fontId="5" fillId="2" borderId="10" xfId="0" applyFont="1" applyFill="1" applyBorder="1" applyAlignment="1">
      <alignment horizontal="center"/>
    </xf>
    <xf numFmtId="0" fontId="5" fillId="2" borderId="11" xfId="0" applyFont="1" applyFill="1" applyBorder="1" applyAlignment="1">
      <alignment horizontal="center"/>
    </xf>
    <xf numFmtId="0" fontId="3" fillId="0" borderId="0" xfId="1" applyAlignment="1">
      <alignment horizontal="center"/>
    </xf>
    <xf numFmtId="0" fontId="3" fillId="0" borderId="15" xfId="1" applyBorder="1" applyAlignment="1">
      <alignment horizontal="center"/>
    </xf>
    <xf numFmtId="0" fontId="0" fillId="0" borderId="0" xfId="0" applyAlignment="1">
      <alignment horizontal="center"/>
    </xf>
    <xf numFmtId="0" fontId="5" fillId="2" borderId="0" xfId="0" applyFont="1" applyFill="1" applyBorder="1" applyAlignment="1">
      <alignment horizontal="center"/>
    </xf>
    <xf numFmtId="37" fontId="8" fillId="0" borderId="22" xfId="7" applyFont="1" applyBorder="1" applyAlignment="1">
      <alignment horizontal="center"/>
    </xf>
    <xf numFmtId="0" fontId="17" fillId="5" borderId="12" xfId="10" applyFont="1" applyFill="1" applyBorder="1" applyAlignment="1">
      <alignment horizontal="center" vertical="center"/>
    </xf>
    <xf numFmtId="0" fontId="17" fillId="5" borderId="6" xfId="10" applyFont="1" applyFill="1" applyBorder="1" applyAlignment="1">
      <alignment horizontal="center" vertical="center"/>
    </xf>
    <xf numFmtId="0" fontId="17" fillId="5" borderId="13" xfId="10" applyFont="1" applyFill="1" applyBorder="1" applyAlignment="1">
      <alignment horizontal="center" vertical="center"/>
    </xf>
    <xf numFmtId="0" fontId="19" fillId="3" borderId="0" xfId="10" applyFont="1" applyFill="1" applyAlignment="1">
      <alignment horizontal="left"/>
    </xf>
    <xf numFmtId="0" fontId="16" fillId="3" borderId="0" xfId="10" applyFont="1" applyFill="1" applyAlignment="1">
      <alignment horizontal="justify" vertical="center" wrapText="1"/>
    </xf>
    <xf numFmtId="0" fontId="16" fillId="3" borderId="0" xfId="10" applyFont="1" applyFill="1" applyAlignment="1">
      <alignment horizontal="justify" wrapText="1"/>
    </xf>
    <xf numFmtId="0" fontId="19" fillId="3" borderId="0" xfId="10" applyFont="1" applyFill="1" applyAlignment="1">
      <alignment horizontal="center"/>
    </xf>
    <xf numFmtId="0" fontId="22" fillId="0" borderId="36" xfId="0" applyFont="1" applyBorder="1" applyAlignment="1">
      <alignment vertical="center" wrapText="1"/>
    </xf>
    <xf numFmtId="0" fontId="22" fillId="0" borderId="37" xfId="0" applyFont="1" applyBorder="1" applyAlignment="1">
      <alignment vertical="center" wrapText="1"/>
    </xf>
    <xf numFmtId="0" fontId="22" fillId="0" borderId="36" xfId="0" applyFont="1" applyBorder="1" applyAlignment="1">
      <alignment horizontal="right" vertical="center" wrapText="1"/>
    </xf>
    <xf numFmtId="0" fontId="22" fillId="0" borderId="37" xfId="0" applyFont="1" applyBorder="1" applyAlignment="1">
      <alignment horizontal="right" vertical="center" wrapText="1"/>
    </xf>
    <xf numFmtId="0" fontId="16" fillId="3" borderId="8" xfId="10" applyFont="1" applyFill="1" applyBorder="1" applyAlignment="1">
      <alignment horizontal="left"/>
    </xf>
    <xf numFmtId="0" fontId="19" fillId="3" borderId="8" xfId="10" applyFont="1" applyFill="1" applyBorder="1" applyAlignment="1">
      <alignment horizontal="center"/>
    </xf>
    <xf numFmtId="0" fontId="19" fillId="5" borderId="8" xfId="10" applyFont="1" applyFill="1" applyBorder="1" applyAlignment="1">
      <alignment horizontal="center"/>
    </xf>
    <xf numFmtId="0" fontId="19" fillId="5" borderId="12" xfId="10" applyFont="1" applyFill="1" applyBorder="1" applyAlignment="1">
      <alignment horizontal="center" vertical="center" wrapText="1"/>
    </xf>
    <xf numFmtId="0" fontId="19" fillId="5" borderId="6" xfId="10" applyFont="1" applyFill="1" applyBorder="1" applyAlignment="1">
      <alignment horizontal="center" vertical="center" wrapText="1"/>
    </xf>
    <xf numFmtId="0" fontId="19" fillId="5" borderId="13" xfId="10" applyFont="1" applyFill="1" applyBorder="1" applyAlignment="1">
      <alignment horizontal="center" vertical="center" wrapText="1"/>
    </xf>
    <xf numFmtId="0" fontId="16" fillId="3" borderId="12" xfId="10" applyFont="1" applyFill="1" applyBorder="1" applyAlignment="1">
      <alignment horizontal="left"/>
    </xf>
    <xf numFmtId="0" fontId="16" fillId="3" borderId="6" xfId="10" applyFont="1" applyFill="1" applyBorder="1" applyAlignment="1">
      <alignment horizontal="left"/>
    </xf>
    <xf numFmtId="0" fontId="16" fillId="3" borderId="13" xfId="10" applyFont="1" applyFill="1" applyBorder="1" applyAlignment="1">
      <alignment horizontal="left"/>
    </xf>
    <xf numFmtId="0" fontId="19" fillId="5" borderId="8" xfId="10" applyFont="1" applyFill="1" applyBorder="1" applyAlignment="1">
      <alignment horizontal="center" vertical="center" wrapText="1"/>
    </xf>
    <xf numFmtId="0" fontId="19" fillId="5" borderId="8" xfId="10" applyFont="1" applyFill="1" applyBorder="1" applyAlignment="1">
      <alignment horizontal="left"/>
    </xf>
    <xf numFmtId="0" fontId="19" fillId="3" borderId="8" xfId="10" applyFont="1" applyFill="1" applyBorder="1" applyAlignment="1">
      <alignment horizontal="left"/>
    </xf>
    <xf numFmtId="0" fontId="16" fillId="5" borderId="12" xfId="10" applyFont="1" applyFill="1" applyBorder="1" applyAlignment="1">
      <alignment horizontal="center"/>
    </xf>
    <xf numFmtId="0" fontId="16" fillId="5" borderId="13" xfId="10" applyFont="1" applyFill="1" applyBorder="1" applyAlignment="1">
      <alignment horizontal="center"/>
    </xf>
    <xf numFmtId="0" fontId="16" fillId="3" borderId="0" xfId="10" applyFont="1" applyFill="1" applyAlignment="1">
      <alignment horizontal="justify"/>
    </xf>
    <xf numFmtId="0" fontId="19" fillId="5" borderId="12" xfId="10" applyFont="1" applyFill="1" applyBorder="1" applyAlignment="1">
      <alignment horizontal="left"/>
    </xf>
    <xf numFmtId="0" fontId="19" fillId="5" borderId="6" xfId="10" applyFont="1" applyFill="1" applyBorder="1" applyAlignment="1">
      <alignment horizontal="left"/>
    </xf>
    <xf numFmtId="0" fontId="19" fillId="5" borderId="13" xfId="10" applyFont="1" applyFill="1" applyBorder="1" applyAlignment="1">
      <alignment horizontal="left"/>
    </xf>
    <xf numFmtId="0" fontId="19" fillId="3" borderId="0" xfId="10" applyFont="1" applyFill="1" applyAlignment="1">
      <alignment horizontal="justify"/>
    </xf>
    <xf numFmtId="0" fontId="19" fillId="3" borderId="12" xfId="10" applyFont="1" applyFill="1" applyBorder="1" applyAlignment="1">
      <alignment horizontal="left"/>
    </xf>
    <xf numFmtId="0" fontId="19" fillId="3" borderId="13" xfId="10" applyFont="1" applyFill="1" applyBorder="1" applyAlignment="1">
      <alignment horizontal="left"/>
    </xf>
    <xf numFmtId="0" fontId="19" fillId="5" borderId="28" xfId="10" applyFont="1" applyFill="1" applyBorder="1" applyAlignment="1">
      <alignment horizontal="center" vertical="center"/>
    </xf>
    <xf numFmtId="0" fontId="19" fillId="5" borderId="29" xfId="10" applyFont="1" applyFill="1" applyBorder="1" applyAlignment="1">
      <alignment horizontal="center" vertical="center"/>
    </xf>
    <xf numFmtId="0" fontId="19" fillId="5" borderId="30" xfId="10" applyFont="1" applyFill="1" applyBorder="1" applyAlignment="1">
      <alignment horizontal="center" vertical="center"/>
    </xf>
    <xf numFmtId="0" fontId="19" fillId="5" borderId="31" xfId="10" applyFont="1" applyFill="1" applyBorder="1" applyAlignment="1">
      <alignment horizontal="center" vertical="center"/>
    </xf>
    <xf numFmtId="0" fontId="19" fillId="5" borderId="32" xfId="10" applyFont="1" applyFill="1" applyBorder="1" applyAlignment="1">
      <alignment horizontal="center" vertical="center"/>
    </xf>
    <xf numFmtId="0" fontId="19" fillId="5" borderId="33" xfId="10" applyFont="1" applyFill="1" applyBorder="1" applyAlignment="1">
      <alignment horizontal="center" vertical="center"/>
    </xf>
    <xf numFmtId="0" fontId="21" fillId="5" borderId="8" xfId="10" applyFont="1" applyFill="1" applyBorder="1" applyAlignment="1">
      <alignment horizontal="center" vertical="center" wrapText="1"/>
    </xf>
    <xf numFmtId="0" fontId="19" fillId="5" borderId="27" xfId="10" applyFont="1" applyFill="1" applyBorder="1" applyAlignment="1">
      <alignment horizontal="center" vertical="center" wrapText="1"/>
    </xf>
    <xf numFmtId="0" fontId="19" fillId="5" borderId="34" xfId="10" applyFont="1" applyFill="1" applyBorder="1" applyAlignment="1">
      <alignment horizontal="center" vertical="center" wrapText="1"/>
    </xf>
    <xf numFmtId="14" fontId="19" fillId="5" borderId="12" xfId="10" applyNumberFormat="1" applyFont="1" applyFill="1" applyBorder="1" applyAlignment="1">
      <alignment horizontal="center" vertical="center"/>
    </xf>
    <xf numFmtId="14" fontId="19" fillId="5" borderId="13" xfId="10" applyNumberFormat="1" applyFont="1" applyFill="1" applyBorder="1" applyAlignment="1">
      <alignment horizontal="center" vertical="center"/>
    </xf>
    <xf numFmtId="0" fontId="19" fillId="5" borderId="12" xfId="10" applyFont="1" applyFill="1" applyBorder="1" applyAlignment="1">
      <alignment horizontal="center"/>
    </xf>
    <xf numFmtId="0" fontId="19" fillId="5" borderId="6" xfId="10" applyFont="1" applyFill="1" applyBorder="1" applyAlignment="1">
      <alignment horizontal="center"/>
    </xf>
    <xf numFmtId="0" fontId="19" fillId="5" borderId="13" xfId="10" applyFont="1" applyFill="1" applyBorder="1" applyAlignment="1">
      <alignment horizontal="center"/>
    </xf>
    <xf numFmtId="10" fontId="16" fillId="3" borderId="8" xfId="10" applyNumberFormat="1" applyFont="1" applyFill="1" applyBorder="1" applyAlignment="1">
      <alignment horizontal="center"/>
    </xf>
    <xf numFmtId="0" fontId="16" fillId="3" borderId="8" xfId="10" applyFont="1" applyFill="1" applyBorder="1" applyAlignment="1">
      <alignment horizontal="center"/>
    </xf>
    <xf numFmtId="0" fontId="15" fillId="0" borderId="0" xfId="0" applyFont="1" applyBorder="1" applyAlignment="1"/>
    <xf numFmtId="0" fontId="16" fillId="3" borderId="12" xfId="10" applyFont="1" applyFill="1" applyBorder="1" applyAlignment="1">
      <alignment wrapText="1"/>
    </xf>
    <xf numFmtId="0" fontId="19" fillId="5" borderId="12" xfId="10" applyFont="1" applyFill="1" applyBorder="1" applyAlignment="1">
      <alignment wrapText="1"/>
    </xf>
    <xf numFmtId="3" fontId="24" fillId="0" borderId="8" xfId="0" applyNumberFormat="1" applyFont="1" applyBorder="1" applyAlignment="1">
      <alignment vertical="center" wrapText="1"/>
    </xf>
    <xf numFmtId="10" fontId="24" fillId="0" borderId="8" xfId="0" applyNumberFormat="1" applyFont="1" applyBorder="1" applyAlignment="1">
      <alignment horizontal="center" vertical="center" wrapText="1"/>
    </xf>
    <xf numFmtId="3" fontId="25" fillId="6" borderId="8" xfId="0" applyNumberFormat="1" applyFont="1" applyFill="1" applyBorder="1" applyAlignment="1">
      <alignment vertical="center" wrapText="1"/>
    </xf>
    <xf numFmtId="10" fontId="24" fillId="6" borderId="8" xfId="0" applyNumberFormat="1" applyFont="1" applyFill="1" applyBorder="1" applyAlignment="1">
      <alignment horizontal="center" vertical="center" wrapText="1"/>
    </xf>
    <xf numFmtId="3" fontId="24" fillId="0" borderId="12" xfId="0" applyNumberFormat="1" applyFont="1" applyBorder="1" applyAlignment="1">
      <alignment horizontal="center" vertical="center" wrapText="1"/>
    </xf>
    <xf numFmtId="3" fontId="24" fillId="0" borderId="13" xfId="0" applyNumberFormat="1" applyFont="1" applyBorder="1" applyAlignment="1">
      <alignment horizontal="center" vertical="center" wrapText="1"/>
    </xf>
    <xf numFmtId="3" fontId="25" fillId="6" borderId="12" xfId="0" applyNumberFormat="1" applyFont="1" applyFill="1" applyBorder="1" applyAlignment="1">
      <alignment horizontal="center" vertical="center" wrapText="1"/>
    </xf>
    <xf numFmtId="3" fontId="25" fillId="6" borderId="13" xfId="0" applyNumberFormat="1" applyFont="1" applyFill="1" applyBorder="1" applyAlignment="1">
      <alignment horizontal="center" vertical="center" wrapText="1"/>
    </xf>
    <xf numFmtId="3" fontId="24" fillId="0" borderId="6" xfId="0" applyNumberFormat="1" applyFont="1" applyBorder="1" applyAlignment="1">
      <alignment horizontal="center" vertical="center" wrapText="1"/>
    </xf>
    <xf numFmtId="3" fontId="25" fillId="6" borderId="6" xfId="0" applyNumberFormat="1" applyFont="1" applyFill="1" applyBorder="1" applyAlignment="1">
      <alignment horizontal="center" vertical="center" wrapText="1"/>
    </xf>
    <xf numFmtId="3" fontId="24" fillId="0" borderId="12" xfId="0" applyNumberFormat="1" applyFont="1" applyBorder="1" applyAlignment="1">
      <alignment horizontal="right" vertical="center" wrapText="1"/>
    </xf>
    <xf numFmtId="3" fontId="24" fillId="0" borderId="13" xfId="0" applyNumberFormat="1" applyFont="1" applyBorder="1" applyAlignment="1">
      <alignment horizontal="right" vertical="center" wrapText="1"/>
    </xf>
    <xf numFmtId="3" fontId="25" fillId="6" borderId="12" xfId="0" applyNumberFormat="1" applyFont="1" applyFill="1" applyBorder="1" applyAlignment="1">
      <alignment horizontal="right" vertical="center" wrapText="1"/>
    </xf>
    <xf numFmtId="3" fontId="25" fillId="6" borderId="13" xfId="0" applyNumberFormat="1" applyFont="1" applyFill="1" applyBorder="1" applyAlignment="1">
      <alignment horizontal="right" vertical="center" wrapText="1"/>
    </xf>
  </cellXfs>
  <cellStyles count="11">
    <cellStyle name="Millares" xfId="4" builtinId="3"/>
    <cellStyle name="Millares 2" xfId="3"/>
    <cellStyle name="Millares 3" xfId="5"/>
    <cellStyle name="Millares 4" xfId="9"/>
    <cellStyle name="Normal" xfId="0" builtinId="0"/>
    <cellStyle name="Normal 2" xfId="2"/>
    <cellStyle name="Normal 2 2" xfId="7"/>
    <cellStyle name="Normal 3" xfId="8"/>
    <cellStyle name="Normal 4" xfId="10"/>
    <cellStyle name="Normal 5" xfId="6"/>
    <cellStyle name="Normal_Hoja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2</xdr:col>
      <xdr:colOff>1295399</xdr:colOff>
      <xdr:row>0</xdr:row>
      <xdr:rowOff>938126</xdr:rowOff>
    </xdr:to>
    <xdr:pic>
      <xdr:nvPicPr>
        <xdr:cNvPr id="2" name="Imagen 1"/>
        <xdr:cNvPicPr>
          <a:picLocks noChangeAspect="1"/>
        </xdr:cNvPicPr>
      </xdr:nvPicPr>
      <xdr:blipFill>
        <a:blip xmlns:r="http://schemas.openxmlformats.org/officeDocument/2006/relationships" r:embed="rId1"/>
        <a:stretch>
          <a:fillRect/>
        </a:stretch>
      </xdr:blipFill>
      <xdr:spPr>
        <a:xfrm>
          <a:off x="0" y="57150"/>
          <a:ext cx="6810374" cy="8809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1095375</xdr:colOff>
      <xdr:row>2</xdr:row>
      <xdr:rowOff>234413</xdr:rowOff>
    </xdr:to>
    <xdr:pic>
      <xdr:nvPicPr>
        <xdr:cNvPr id="2" name="Imagen 1"/>
        <xdr:cNvPicPr>
          <a:picLocks noChangeAspect="1"/>
        </xdr:cNvPicPr>
      </xdr:nvPicPr>
      <xdr:blipFill>
        <a:blip xmlns:r="http://schemas.openxmlformats.org/officeDocument/2006/relationships" r:embed="rId1"/>
        <a:stretch>
          <a:fillRect/>
        </a:stretch>
      </xdr:blipFill>
      <xdr:spPr>
        <a:xfrm>
          <a:off x="0" y="1"/>
          <a:ext cx="6524625" cy="8440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104775</xdr:rowOff>
    </xdr:from>
    <xdr:to>
      <xdr:col>10</xdr:col>
      <xdr:colOff>0</xdr:colOff>
      <xdr:row>0</xdr:row>
      <xdr:rowOff>1058249</xdr:rowOff>
    </xdr:to>
    <xdr:pic>
      <xdr:nvPicPr>
        <xdr:cNvPr id="2" name="Imagen 1"/>
        <xdr:cNvPicPr>
          <a:picLocks noChangeAspect="1"/>
        </xdr:cNvPicPr>
      </xdr:nvPicPr>
      <xdr:blipFill>
        <a:blip xmlns:r="http://schemas.openxmlformats.org/officeDocument/2006/relationships" r:embed="rId1"/>
        <a:stretch>
          <a:fillRect/>
        </a:stretch>
      </xdr:blipFill>
      <xdr:spPr>
        <a:xfrm>
          <a:off x="552450" y="104775"/>
          <a:ext cx="9763125" cy="9534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134471</xdr:rowOff>
    </xdr:from>
    <xdr:to>
      <xdr:col>2</xdr:col>
      <xdr:colOff>257737</xdr:colOff>
      <xdr:row>0</xdr:row>
      <xdr:rowOff>949594</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4471"/>
          <a:ext cx="6325162" cy="815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tabSelected="1" workbookViewId="0">
      <selection activeCell="A2" sqref="A2:C2"/>
    </sheetView>
  </sheetViews>
  <sheetFormatPr baseColWidth="10" defaultRowHeight="12.75" x14ac:dyDescent="0.2"/>
  <cols>
    <col min="1" max="1" width="64.7109375" style="17" customWidth="1"/>
    <col min="2" max="2" width="18" style="17" bestFit="1" customWidth="1"/>
    <col min="3" max="3" width="20.42578125" style="17" customWidth="1"/>
    <col min="4" max="4" width="13.140625" style="17" customWidth="1"/>
    <col min="5" max="5" width="14.7109375" style="17" bestFit="1" customWidth="1"/>
    <col min="6" max="6" width="8.5703125" style="17" customWidth="1"/>
    <col min="7" max="16384" width="11.42578125" style="17"/>
  </cols>
  <sheetData>
    <row r="1" spans="1:6" ht="79.5" customHeight="1" x14ac:dyDescent="0.2">
      <c r="A1" s="131"/>
      <c r="B1" s="131"/>
      <c r="C1" s="131"/>
    </row>
    <row r="2" spans="1:6" ht="18.75" customHeight="1" x14ac:dyDescent="0.25">
      <c r="A2" s="132" t="s">
        <v>385</v>
      </c>
      <c r="B2" s="133"/>
      <c r="C2" s="134"/>
      <c r="D2" s="29"/>
      <c r="E2" s="29"/>
      <c r="F2" s="29"/>
    </row>
    <row r="3" spans="1:6" ht="12.75" customHeight="1" x14ac:dyDescent="0.2"/>
    <row r="4" spans="1:6" x14ac:dyDescent="0.2">
      <c r="A4" s="1" t="s">
        <v>0</v>
      </c>
      <c r="B4" s="32">
        <v>44561</v>
      </c>
      <c r="C4" s="32">
        <v>44196</v>
      </c>
    </row>
    <row r="5" spans="1:6" x14ac:dyDescent="0.2">
      <c r="A5" s="25" t="s">
        <v>1</v>
      </c>
      <c r="B5" s="9"/>
      <c r="C5" s="9"/>
    </row>
    <row r="6" spans="1:6" x14ac:dyDescent="0.2">
      <c r="A6" s="26" t="s">
        <v>2</v>
      </c>
      <c r="B6" s="9"/>
      <c r="C6" s="9"/>
    </row>
    <row r="7" spans="1:6" x14ac:dyDescent="0.2">
      <c r="A7" s="17" t="s">
        <v>3</v>
      </c>
      <c r="B7" s="9">
        <v>17266448100</v>
      </c>
      <c r="C7" s="9">
        <v>8157311187</v>
      </c>
    </row>
    <row r="8" spans="1:6" x14ac:dyDescent="0.2">
      <c r="A8" s="17" t="s">
        <v>4</v>
      </c>
      <c r="B8" s="9">
        <v>210244313667</v>
      </c>
      <c r="C8" s="9">
        <v>90469897921</v>
      </c>
    </row>
    <row r="9" spans="1:6" x14ac:dyDescent="0.2">
      <c r="A9" s="17" t="s">
        <v>5</v>
      </c>
      <c r="B9" s="9">
        <v>0</v>
      </c>
      <c r="C9" s="9">
        <v>0</v>
      </c>
    </row>
    <row r="10" spans="1:6" x14ac:dyDescent="0.2">
      <c r="A10" s="17" t="s">
        <v>24</v>
      </c>
      <c r="B10" s="9">
        <v>-18750524</v>
      </c>
      <c r="C10" s="9">
        <v>0</v>
      </c>
    </row>
    <row r="11" spans="1:6" x14ac:dyDescent="0.2">
      <c r="B11" s="4">
        <v>227492011243</v>
      </c>
      <c r="C11" s="4">
        <v>98627209108</v>
      </c>
      <c r="E11" s="30"/>
    </row>
    <row r="12" spans="1:6" x14ac:dyDescent="0.2">
      <c r="A12" s="24" t="s">
        <v>6</v>
      </c>
      <c r="B12" s="9"/>
      <c r="C12" s="9"/>
      <c r="E12" s="30"/>
    </row>
    <row r="13" spans="1:6" x14ac:dyDescent="0.2">
      <c r="A13" s="17" t="s">
        <v>7</v>
      </c>
      <c r="B13" s="9">
        <v>10160516285</v>
      </c>
      <c r="C13" s="9">
        <v>9062902051</v>
      </c>
      <c r="E13" s="30"/>
    </row>
    <row r="14" spans="1:6" x14ac:dyDescent="0.2">
      <c r="B14" s="4">
        <v>10160516285</v>
      </c>
      <c r="C14" s="4">
        <v>9062902051</v>
      </c>
      <c r="E14" s="30"/>
    </row>
    <row r="15" spans="1:6" x14ac:dyDescent="0.2">
      <c r="A15" s="24" t="s">
        <v>8</v>
      </c>
      <c r="B15" s="9"/>
      <c r="C15" s="9"/>
      <c r="E15" s="30"/>
    </row>
    <row r="16" spans="1:6" x14ac:dyDescent="0.2">
      <c r="A16" s="17" t="s">
        <v>9</v>
      </c>
      <c r="B16" s="9">
        <v>21712094632</v>
      </c>
      <c r="C16" s="9">
        <v>16205376764</v>
      </c>
      <c r="E16" s="30"/>
    </row>
    <row r="17" spans="1:5" x14ac:dyDescent="0.2">
      <c r="A17" s="17" t="s">
        <v>386</v>
      </c>
      <c r="B17" s="9">
        <v>0</v>
      </c>
      <c r="C17" s="9">
        <v>0</v>
      </c>
      <c r="E17" s="30"/>
    </row>
    <row r="18" spans="1:5" x14ac:dyDescent="0.2">
      <c r="A18" s="17" t="s">
        <v>10</v>
      </c>
      <c r="B18" s="9">
        <v>698800004</v>
      </c>
      <c r="C18" s="9">
        <v>427626390</v>
      </c>
      <c r="E18" s="30"/>
    </row>
    <row r="19" spans="1:5" x14ac:dyDescent="0.2">
      <c r="A19" s="17" t="s">
        <v>11</v>
      </c>
      <c r="B19" s="9">
        <v>0</v>
      </c>
      <c r="C19" s="9">
        <v>0</v>
      </c>
      <c r="E19" s="30"/>
    </row>
    <row r="20" spans="1:5" x14ac:dyDescent="0.2">
      <c r="A20" s="17" t="s">
        <v>12</v>
      </c>
      <c r="B20" s="9">
        <v>1062104409166</v>
      </c>
      <c r="C20" s="9">
        <v>992726581446</v>
      </c>
      <c r="E20" s="30"/>
    </row>
    <row r="21" spans="1:5" x14ac:dyDescent="0.2">
      <c r="A21" s="17" t="s">
        <v>10</v>
      </c>
      <c r="B21" s="9">
        <v>28324228264</v>
      </c>
      <c r="C21" s="9">
        <v>26026009179</v>
      </c>
      <c r="D21" s="9"/>
      <c r="E21" s="30"/>
    </row>
    <row r="22" spans="1:5" x14ac:dyDescent="0.2">
      <c r="A22" s="17" t="s">
        <v>11</v>
      </c>
      <c r="B22" s="9">
        <v>-38829380462</v>
      </c>
      <c r="C22" s="9">
        <v>-39382607643</v>
      </c>
      <c r="E22" s="30"/>
    </row>
    <row r="23" spans="1:5" x14ac:dyDescent="0.2">
      <c r="A23" s="17" t="s">
        <v>13</v>
      </c>
      <c r="B23" s="9">
        <v>25121202843</v>
      </c>
      <c r="C23" s="9">
        <v>28882651414</v>
      </c>
      <c r="E23" s="30"/>
    </row>
    <row r="24" spans="1:5" x14ac:dyDescent="0.2">
      <c r="A24" s="17" t="s">
        <v>14</v>
      </c>
      <c r="B24" s="9">
        <v>0</v>
      </c>
      <c r="C24" s="9">
        <v>0</v>
      </c>
      <c r="E24" s="30"/>
    </row>
    <row r="25" spans="1:5" x14ac:dyDescent="0.2">
      <c r="A25" s="17" t="s">
        <v>15</v>
      </c>
      <c r="B25" s="9">
        <v>-620940574</v>
      </c>
      <c r="C25" s="9">
        <v>-820996525</v>
      </c>
      <c r="E25" s="30"/>
    </row>
    <row r="26" spans="1:5" x14ac:dyDescent="0.2">
      <c r="B26" s="4">
        <v>1098510413873</v>
      </c>
      <c r="C26" s="4">
        <v>1024064641025</v>
      </c>
      <c r="E26" s="30"/>
    </row>
    <row r="27" spans="1:5" x14ac:dyDescent="0.2">
      <c r="A27" s="2" t="s">
        <v>16</v>
      </c>
      <c r="B27" s="4">
        <v>1336162941401</v>
      </c>
      <c r="C27" s="4">
        <v>1131754752184</v>
      </c>
      <c r="E27" s="30"/>
    </row>
    <row r="28" spans="1:5" x14ac:dyDescent="0.2">
      <c r="A28" s="2"/>
      <c r="B28" s="3"/>
      <c r="C28" s="3"/>
      <c r="E28" s="30"/>
    </row>
    <row r="29" spans="1:5" x14ac:dyDescent="0.2">
      <c r="A29" s="24" t="s">
        <v>17</v>
      </c>
      <c r="B29" s="9"/>
      <c r="C29" s="9"/>
      <c r="E29" s="30"/>
    </row>
    <row r="30" spans="1:5" x14ac:dyDescent="0.2">
      <c r="A30" s="26" t="s">
        <v>8</v>
      </c>
      <c r="B30" s="9"/>
      <c r="C30" s="9"/>
      <c r="E30" s="30"/>
    </row>
    <row r="31" spans="1:5" x14ac:dyDescent="0.2">
      <c r="A31" s="17" t="s">
        <v>18</v>
      </c>
      <c r="B31" s="9">
        <v>58956554878</v>
      </c>
      <c r="C31" s="9">
        <v>32664337604</v>
      </c>
      <c r="E31" s="30"/>
    </row>
    <row r="32" spans="1:5" x14ac:dyDescent="0.2">
      <c r="A32" s="17" t="s">
        <v>15</v>
      </c>
      <c r="B32" s="9">
        <v>-20296602649</v>
      </c>
      <c r="C32" s="9">
        <v>-8181212441</v>
      </c>
      <c r="E32" s="30"/>
    </row>
    <row r="33" spans="1:5" x14ac:dyDescent="0.2">
      <c r="A33" s="2"/>
      <c r="B33" s="4">
        <v>38659952229</v>
      </c>
      <c r="C33" s="4">
        <v>24483125163</v>
      </c>
      <c r="E33" s="30"/>
    </row>
    <row r="34" spans="1:5" x14ac:dyDescent="0.2">
      <c r="A34" s="24" t="s">
        <v>19</v>
      </c>
      <c r="B34" s="9"/>
      <c r="C34" s="9"/>
      <c r="E34" s="30"/>
    </row>
    <row r="35" spans="1:5" x14ac:dyDescent="0.2">
      <c r="A35" s="17" t="s">
        <v>20</v>
      </c>
      <c r="B35" s="9">
        <v>10219531399</v>
      </c>
      <c r="C35" s="9">
        <v>10441332972</v>
      </c>
      <c r="E35" s="30"/>
    </row>
    <row r="36" spans="1:5" x14ac:dyDescent="0.2">
      <c r="A36" s="17" t="s">
        <v>21</v>
      </c>
      <c r="B36" s="9">
        <v>39711679787</v>
      </c>
      <c r="C36" s="9">
        <v>29768470019</v>
      </c>
      <c r="E36" s="30"/>
    </row>
    <row r="37" spans="1:5" x14ac:dyDescent="0.2">
      <c r="A37" s="17" t="s">
        <v>22</v>
      </c>
      <c r="B37" s="9">
        <v>0</v>
      </c>
      <c r="C37" s="9">
        <v>0</v>
      </c>
      <c r="E37" s="30"/>
    </row>
    <row r="38" spans="1:5" x14ac:dyDescent="0.2">
      <c r="A38" s="17" t="s">
        <v>23</v>
      </c>
      <c r="B38" s="9">
        <v>4983771429</v>
      </c>
      <c r="C38" s="9">
        <v>4983771429</v>
      </c>
      <c r="E38" s="30"/>
    </row>
    <row r="39" spans="1:5" x14ac:dyDescent="0.2">
      <c r="A39" s="17" t="s">
        <v>72</v>
      </c>
      <c r="B39" s="9">
        <v>0</v>
      </c>
      <c r="C39" s="9">
        <v>0</v>
      </c>
      <c r="E39" s="30"/>
    </row>
    <row r="40" spans="1:5" x14ac:dyDescent="0.2">
      <c r="A40" s="17" t="s">
        <v>99</v>
      </c>
      <c r="B40" s="9">
        <v>19010316265</v>
      </c>
      <c r="C40" s="9">
        <v>2446798260</v>
      </c>
      <c r="E40" s="30"/>
    </row>
    <row r="41" spans="1:5" x14ac:dyDescent="0.2">
      <c r="A41" s="31" t="s">
        <v>84</v>
      </c>
      <c r="B41" s="9">
        <v>341170280</v>
      </c>
      <c r="C41" s="9">
        <v>212165677</v>
      </c>
      <c r="E41" s="30"/>
    </row>
    <row r="42" spans="1:5" x14ac:dyDescent="0.2">
      <c r="A42" s="17" t="s">
        <v>24</v>
      </c>
      <c r="B42" s="9">
        <v>-12912926354</v>
      </c>
      <c r="C42" s="9">
        <v>-1335489107</v>
      </c>
      <c r="E42" s="30"/>
    </row>
    <row r="43" spans="1:5" x14ac:dyDescent="0.2">
      <c r="B43" s="4">
        <v>61353542806</v>
      </c>
      <c r="C43" s="4">
        <v>46517049250</v>
      </c>
      <c r="E43" s="30"/>
    </row>
    <row r="44" spans="1:5" x14ac:dyDescent="0.2">
      <c r="A44" s="24" t="s">
        <v>25</v>
      </c>
      <c r="B44" s="9"/>
      <c r="C44" s="9"/>
      <c r="E44" s="30"/>
    </row>
    <row r="45" spans="1:5" x14ac:dyDescent="0.2">
      <c r="A45" s="17" t="s">
        <v>26</v>
      </c>
      <c r="B45" s="9">
        <v>14490079615</v>
      </c>
      <c r="C45" s="9">
        <v>14513548440</v>
      </c>
      <c r="E45" s="30"/>
    </row>
    <row r="46" spans="1:5" x14ac:dyDescent="0.2">
      <c r="A46" s="17" t="s">
        <v>27</v>
      </c>
      <c r="B46" s="9">
        <v>-10424411348</v>
      </c>
      <c r="C46" s="9">
        <v>-10074749303</v>
      </c>
      <c r="E46" s="30"/>
    </row>
    <row r="47" spans="1:5" x14ac:dyDescent="0.2">
      <c r="B47" s="4">
        <v>4065668267</v>
      </c>
      <c r="C47" s="4">
        <v>4438799137</v>
      </c>
      <c r="E47" s="30"/>
    </row>
    <row r="48" spans="1:5" x14ac:dyDescent="0.2">
      <c r="A48" s="24" t="s">
        <v>28</v>
      </c>
      <c r="B48" s="6"/>
      <c r="C48" s="6"/>
      <c r="E48" s="30"/>
    </row>
    <row r="49" spans="1:5" x14ac:dyDescent="0.2">
      <c r="A49" s="17" t="s">
        <v>73</v>
      </c>
      <c r="B49" s="9">
        <v>22973532317</v>
      </c>
      <c r="C49" s="9">
        <v>17898920110</v>
      </c>
      <c r="E49" s="30"/>
    </row>
    <row r="50" spans="1:5" x14ac:dyDescent="0.2">
      <c r="A50" s="17" t="s">
        <v>29</v>
      </c>
      <c r="B50" s="9">
        <v>693823795</v>
      </c>
      <c r="C50" s="9">
        <v>309437561</v>
      </c>
      <c r="E50" s="30"/>
    </row>
    <row r="51" spans="1:5" x14ac:dyDescent="0.2">
      <c r="A51" s="17" t="s">
        <v>30</v>
      </c>
      <c r="B51" s="4">
        <v>23667356112</v>
      </c>
      <c r="C51" s="4">
        <v>18208357671</v>
      </c>
      <c r="E51" s="30"/>
    </row>
    <row r="52" spans="1:5" x14ac:dyDescent="0.2">
      <c r="A52" s="17" t="s">
        <v>31</v>
      </c>
      <c r="B52" s="4">
        <v>127746519414</v>
      </c>
      <c r="C52" s="4">
        <v>93647331221</v>
      </c>
      <c r="E52" s="30"/>
    </row>
    <row r="53" spans="1:5" ht="13.5" thickBot="1" x14ac:dyDescent="0.25">
      <c r="A53" s="2" t="s">
        <v>32</v>
      </c>
      <c r="B53" s="21">
        <v>1463909460815</v>
      </c>
      <c r="C53" s="21">
        <v>1225402083405</v>
      </c>
      <c r="E53" s="3"/>
    </row>
    <row r="54" spans="1:5" ht="13.5" thickTop="1" x14ac:dyDescent="0.2"/>
    <row r="57" spans="1:5" ht="18" x14ac:dyDescent="0.25">
      <c r="A57" s="132" t="s">
        <v>385</v>
      </c>
      <c r="B57" s="133"/>
      <c r="C57" s="134"/>
    </row>
    <row r="59" spans="1:5" x14ac:dyDescent="0.2">
      <c r="A59" s="1" t="s">
        <v>33</v>
      </c>
      <c r="B59" s="32">
        <v>44561</v>
      </c>
      <c r="C59" s="32">
        <v>44196</v>
      </c>
    </row>
    <row r="60" spans="1:5" x14ac:dyDescent="0.2">
      <c r="A60" s="25" t="s">
        <v>34</v>
      </c>
    </row>
    <row r="61" spans="1:5" x14ac:dyDescent="0.2">
      <c r="A61" s="26" t="s">
        <v>35</v>
      </c>
    </row>
    <row r="62" spans="1:5" x14ac:dyDescent="0.2">
      <c r="A62" s="17" t="s">
        <v>75</v>
      </c>
      <c r="B62" s="9">
        <v>417894858446</v>
      </c>
      <c r="C62" s="9">
        <v>384475291451</v>
      </c>
    </row>
    <row r="63" spans="1:5" x14ac:dyDescent="0.2">
      <c r="A63" s="17" t="s">
        <v>74</v>
      </c>
      <c r="B63" s="9">
        <v>857630221686</v>
      </c>
      <c r="C63" s="9">
        <v>677747213991</v>
      </c>
    </row>
    <row r="64" spans="1:5" x14ac:dyDescent="0.2">
      <c r="B64" s="4">
        <v>1275525080132</v>
      </c>
      <c r="C64" s="4">
        <v>1062222505442</v>
      </c>
    </row>
    <row r="65" spans="1:3" x14ac:dyDescent="0.2">
      <c r="A65" s="24" t="s">
        <v>36</v>
      </c>
      <c r="B65" s="9"/>
      <c r="C65" s="30"/>
    </row>
    <row r="66" spans="1:3" x14ac:dyDescent="0.2">
      <c r="A66" s="17" t="s">
        <v>37</v>
      </c>
      <c r="B66" s="9">
        <v>2338643817</v>
      </c>
      <c r="C66" s="9">
        <v>2553086160</v>
      </c>
    </row>
    <row r="67" spans="1:3" x14ac:dyDescent="0.2">
      <c r="A67" s="17" t="s">
        <v>38</v>
      </c>
      <c r="B67" s="9">
        <v>353948950</v>
      </c>
      <c r="C67" s="9">
        <v>398733329</v>
      </c>
    </row>
    <row r="68" spans="1:3" x14ac:dyDescent="0.2">
      <c r="A68" s="17" t="s">
        <v>39</v>
      </c>
      <c r="B68" s="9">
        <v>114109238</v>
      </c>
      <c r="C68" s="9">
        <v>114109238</v>
      </c>
    </row>
    <row r="69" spans="1:3" x14ac:dyDescent="0.2">
      <c r="A69" s="17" t="s">
        <v>40</v>
      </c>
      <c r="B69" s="9">
        <v>4119953742</v>
      </c>
      <c r="C69" s="9">
        <v>3388745902</v>
      </c>
    </row>
    <row r="70" spans="1:3" x14ac:dyDescent="0.2">
      <c r="A70" s="17" t="s">
        <v>41</v>
      </c>
      <c r="B70" s="9">
        <v>3430168913</v>
      </c>
      <c r="C70" s="9">
        <v>4639371974</v>
      </c>
    </row>
    <row r="71" spans="1:3" x14ac:dyDescent="0.2">
      <c r="B71" s="4">
        <v>10356824660</v>
      </c>
      <c r="C71" s="4">
        <v>11094046603</v>
      </c>
    </row>
    <row r="72" spans="1:3" x14ac:dyDescent="0.2">
      <c r="A72" s="2" t="s">
        <v>42</v>
      </c>
      <c r="B72" s="8">
        <v>1285881904792</v>
      </c>
      <c r="C72" s="8">
        <v>1073316552045</v>
      </c>
    </row>
    <row r="73" spans="1:3" x14ac:dyDescent="0.2">
      <c r="A73" s="2"/>
      <c r="B73" s="3"/>
      <c r="C73" s="3"/>
    </row>
    <row r="74" spans="1:3" ht="13.5" thickBot="1" x14ac:dyDescent="0.25">
      <c r="A74" s="2" t="s">
        <v>43</v>
      </c>
      <c r="B74" s="7">
        <v>1285881904792</v>
      </c>
      <c r="C74" s="7">
        <v>1073316552045</v>
      </c>
    </row>
    <row r="75" spans="1:3" ht="13.5" thickTop="1" x14ac:dyDescent="0.2">
      <c r="B75" s="9"/>
      <c r="C75" s="9"/>
    </row>
    <row r="76" spans="1:3" x14ac:dyDescent="0.2">
      <c r="A76" s="24" t="s">
        <v>44</v>
      </c>
      <c r="B76" s="9"/>
      <c r="C76" s="9"/>
    </row>
    <row r="77" spans="1:3" x14ac:dyDescent="0.2">
      <c r="A77" s="2" t="s">
        <v>45</v>
      </c>
      <c r="B77" s="9">
        <v>87120000000</v>
      </c>
      <c r="C77" s="9">
        <v>87120000000</v>
      </c>
    </row>
    <row r="78" spans="1:3" x14ac:dyDescent="0.2">
      <c r="A78" s="17" t="s">
        <v>46</v>
      </c>
      <c r="B78" s="9">
        <v>17000000000</v>
      </c>
      <c r="C78" s="9">
        <v>0</v>
      </c>
    </row>
    <row r="79" spans="1:3" x14ac:dyDescent="0.2">
      <c r="B79" s="4">
        <v>104120000000</v>
      </c>
      <c r="C79" s="4">
        <v>87120000000</v>
      </c>
    </row>
    <row r="80" spans="1:3" x14ac:dyDescent="0.2">
      <c r="A80" s="2" t="s">
        <v>47</v>
      </c>
      <c r="B80" s="9"/>
      <c r="C80" s="9"/>
    </row>
    <row r="81" spans="1:3" x14ac:dyDescent="0.2">
      <c r="A81" s="17" t="s">
        <v>48</v>
      </c>
      <c r="B81" s="9">
        <v>7460866322</v>
      </c>
      <c r="C81" s="9">
        <v>7460866322</v>
      </c>
    </row>
    <row r="82" spans="1:3" x14ac:dyDescent="0.2">
      <c r="A82" s="17" t="s">
        <v>47</v>
      </c>
      <c r="B82" s="9">
        <v>40201386393</v>
      </c>
      <c r="C82" s="9">
        <v>35366440357</v>
      </c>
    </row>
    <row r="83" spans="1:3" x14ac:dyDescent="0.2">
      <c r="B83" s="4">
        <v>47662252715</v>
      </c>
      <c r="C83" s="4">
        <v>42827306679</v>
      </c>
    </row>
    <row r="84" spans="1:3" x14ac:dyDescent="0.2">
      <c r="A84" s="24" t="s">
        <v>49</v>
      </c>
      <c r="B84" s="3"/>
      <c r="C84" s="3"/>
    </row>
    <row r="85" spans="1:3" x14ac:dyDescent="0.2">
      <c r="A85" s="2" t="s">
        <v>50</v>
      </c>
      <c r="B85" s="9">
        <v>0</v>
      </c>
      <c r="C85" s="9">
        <v>0</v>
      </c>
    </row>
    <row r="86" spans="1:3" x14ac:dyDescent="0.2">
      <c r="A86" s="2" t="s">
        <v>51</v>
      </c>
      <c r="B86" s="27">
        <v>26245303308</v>
      </c>
      <c r="C86" s="27">
        <v>22138224681</v>
      </c>
    </row>
    <row r="87" spans="1:3" x14ac:dyDescent="0.2">
      <c r="A87" s="2" t="s">
        <v>52</v>
      </c>
      <c r="B87" s="8">
        <v>178027556023</v>
      </c>
      <c r="C87" s="8">
        <v>152085531360</v>
      </c>
    </row>
    <row r="88" spans="1:3" ht="13.5" thickBot="1" x14ac:dyDescent="0.25">
      <c r="A88" s="2" t="s">
        <v>53</v>
      </c>
      <c r="B88" s="7">
        <v>1463909460815</v>
      </c>
      <c r="C88" s="7">
        <v>1225402083405</v>
      </c>
    </row>
    <row r="89" spans="1:3" ht="13.5" thickTop="1" x14ac:dyDescent="0.2"/>
  </sheetData>
  <mergeCells count="3">
    <mergeCell ref="A1:C1"/>
    <mergeCell ref="A2:C2"/>
    <mergeCell ref="A57:C57"/>
  </mergeCells>
  <pageMargins left="0.78740157480314965" right="0" top="0.78740157480314965" bottom="0.19685039370078741" header="0.51181102362204722" footer="0.51181102362204722"/>
  <pageSetup paperSize="9" scale="80" firstPageNumber="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showGridLines="0" workbookViewId="0">
      <selection activeCell="A4" sqref="A4:C4"/>
    </sheetView>
  </sheetViews>
  <sheetFormatPr baseColWidth="10" defaultRowHeight="12.75" x14ac:dyDescent="0.2"/>
  <cols>
    <col min="1" max="1" width="64.7109375" customWidth="1"/>
    <col min="2" max="3" width="16.7109375" customWidth="1"/>
    <col min="4" max="4" width="13.28515625" bestFit="1" customWidth="1"/>
  </cols>
  <sheetData>
    <row r="1" spans="1:5" ht="24" customHeight="1" x14ac:dyDescent="0.2">
      <c r="A1" s="138"/>
      <c r="B1" s="138"/>
      <c r="C1" s="138"/>
      <c r="D1" s="11"/>
    </row>
    <row r="2" spans="1:5" ht="24" customHeight="1" x14ac:dyDescent="0.2">
      <c r="A2" s="138"/>
      <c r="B2" s="138"/>
      <c r="C2" s="138"/>
      <c r="D2" s="11"/>
    </row>
    <row r="3" spans="1:5" ht="24" customHeight="1" thickBot="1" x14ac:dyDescent="0.25">
      <c r="A3" s="139"/>
      <c r="B3" s="139"/>
      <c r="C3" s="139"/>
      <c r="D3" s="11"/>
    </row>
    <row r="4" spans="1:5" ht="18.75" customHeight="1" thickBot="1" x14ac:dyDescent="0.3">
      <c r="A4" s="135" t="s">
        <v>387</v>
      </c>
      <c r="B4" s="136"/>
      <c r="C4" s="137"/>
      <c r="D4" s="28"/>
      <c r="E4" s="28"/>
    </row>
    <row r="5" spans="1:5" hidden="1" x14ac:dyDescent="0.2">
      <c r="D5" s="11"/>
    </row>
    <row r="6" spans="1:5" hidden="1" x14ac:dyDescent="0.2">
      <c r="D6" s="11"/>
    </row>
    <row r="7" spans="1:5" hidden="1" x14ac:dyDescent="0.2">
      <c r="D7" s="11"/>
    </row>
    <row r="8" spans="1:5" hidden="1" x14ac:dyDescent="0.2">
      <c r="D8" s="10"/>
    </row>
    <row r="9" spans="1:5" hidden="1" x14ac:dyDescent="0.2">
      <c r="D9" s="10"/>
    </row>
    <row r="10" spans="1:5" x14ac:dyDescent="0.2">
      <c r="D10" s="10"/>
    </row>
    <row r="11" spans="1:5" x14ac:dyDescent="0.2">
      <c r="A11" s="12"/>
      <c r="B11" s="32">
        <v>44561</v>
      </c>
      <c r="C11" s="32">
        <v>44196</v>
      </c>
      <c r="D11" s="10"/>
    </row>
    <row r="12" spans="1:5" x14ac:dyDescent="0.2">
      <c r="A12" t="s">
        <v>77</v>
      </c>
      <c r="B12" s="34">
        <v>1459434245</v>
      </c>
      <c r="C12" s="9">
        <v>1392071379</v>
      </c>
      <c r="D12" s="14"/>
    </row>
    <row r="13" spans="1:5" x14ac:dyDescent="0.2">
      <c r="A13" t="s">
        <v>78</v>
      </c>
      <c r="B13" s="34">
        <v>160551585033</v>
      </c>
      <c r="C13" s="9">
        <v>140169370817</v>
      </c>
      <c r="D13" s="15"/>
    </row>
    <row r="14" spans="1:5" x14ac:dyDescent="0.2">
      <c r="A14" t="s">
        <v>79</v>
      </c>
      <c r="B14" s="34">
        <v>3526707515</v>
      </c>
      <c r="C14" s="9">
        <v>1312034296</v>
      </c>
      <c r="D14" s="16"/>
    </row>
    <row r="15" spans="1:5" x14ac:dyDescent="0.2">
      <c r="A15" t="s">
        <v>54</v>
      </c>
      <c r="B15" s="34">
        <v>774015710130</v>
      </c>
      <c r="C15" s="9">
        <v>430317812394</v>
      </c>
      <c r="D15" s="14"/>
    </row>
    <row r="16" spans="1:5" x14ac:dyDescent="0.2">
      <c r="A16" t="s">
        <v>76</v>
      </c>
      <c r="B16" s="34">
        <v>2528525600</v>
      </c>
      <c r="C16" s="9">
        <v>2707210830</v>
      </c>
      <c r="D16" s="14"/>
    </row>
    <row r="17" spans="1:4" x14ac:dyDescent="0.2">
      <c r="A17" s="5" t="s">
        <v>80</v>
      </c>
      <c r="B17" s="9">
        <v>-21206300270</v>
      </c>
      <c r="C17" s="9">
        <v>-18321527885</v>
      </c>
      <c r="D17" s="14"/>
    </row>
    <row r="18" spans="1:4" x14ac:dyDescent="0.2">
      <c r="A18" s="5" t="s">
        <v>81</v>
      </c>
      <c r="B18" s="9">
        <v>-45921596069</v>
      </c>
      <c r="C18" s="9">
        <v>-42549079323</v>
      </c>
      <c r="D18" s="14"/>
    </row>
    <row r="19" spans="1:4" x14ac:dyDescent="0.2">
      <c r="A19" t="s">
        <v>55</v>
      </c>
      <c r="B19" s="9">
        <v>-773620966010</v>
      </c>
      <c r="C19" s="9">
        <v>-430724898305</v>
      </c>
      <c r="D19" s="16"/>
    </row>
    <row r="20" spans="1:4" x14ac:dyDescent="0.2">
      <c r="A20" s="2" t="s">
        <v>56</v>
      </c>
      <c r="B20" s="22">
        <v>101333100174</v>
      </c>
      <c r="C20" s="22">
        <v>84302994203</v>
      </c>
      <c r="D20" s="18"/>
    </row>
    <row r="21" spans="1:4" x14ac:dyDescent="0.2">
      <c r="A21" s="5"/>
      <c r="B21" s="13"/>
      <c r="C21" s="13"/>
      <c r="D21" s="14"/>
    </row>
    <row r="22" spans="1:4" x14ac:dyDescent="0.2">
      <c r="A22" s="23" t="s">
        <v>57</v>
      </c>
      <c r="B22" s="13"/>
      <c r="C22" s="13"/>
      <c r="D22" s="14"/>
    </row>
    <row r="23" spans="1:4" x14ac:dyDescent="0.2">
      <c r="A23" s="5" t="s">
        <v>58</v>
      </c>
      <c r="B23" s="34">
        <v>68749425537</v>
      </c>
      <c r="C23" s="9">
        <v>72529451667</v>
      </c>
      <c r="D23" s="14"/>
    </row>
    <row r="24" spans="1:4" x14ac:dyDescent="0.2">
      <c r="A24" s="5" t="s">
        <v>59</v>
      </c>
      <c r="B24" s="34">
        <v>3700030344</v>
      </c>
      <c r="C24" s="9">
        <v>4880757912</v>
      </c>
      <c r="D24" s="14"/>
    </row>
    <row r="25" spans="1:4" x14ac:dyDescent="0.2">
      <c r="A25" s="5" t="s">
        <v>60</v>
      </c>
      <c r="B25" s="34">
        <v>138701487693</v>
      </c>
      <c r="C25" s="9">
        <v>94117628457</v>
      </c>
      <c r="D25" s="16"/>
    </row>
    <row r="26" spans="1:4" x14ac:dyDescent="0.2">
      <c r="B26" s="22">
        <v>211150943574</v>
      </c>
      <c r="C26" s="22">
        <v>171527838036</v>
      </c>
      <c r="D26" s="18"/>
    </row>
    <row r="27" spans="1:4" x14ac:dyDescent="0.2">
      <c r="A27" s="23" t="s">
        <v>61</v>
      </c>
      <c r="B27" s="13"/>
      <c r="C27" s="13"/>
      <c r="D27" s="14"/>
    </row>
    <row r="28" spans="1:4" x14ac:dyDescent="0.2">
      <c r="A28" s="5" t="s">
        <v>62</v>
      </c>
      <c r="B28" s="9">
        <v>145935882407</v>
      </c>
      <c r="C28" s="9">
        <v>123687864058</v>
      </c>
      <c r="D28" s="14"/>
    </row>
    <row r="29" spans="1:4" x14ac:dyDescent="0.2">
      <c r="A29" s="5" t="s">
        <v>63</v>
      </c>
      <c r="B29" s="9">
        <v>6647408951</v>
      </c>
      <c r="C29" s="9">
        <v>16517838398</v>
      </c>
      <c r="D29" s="14"/>
    </row>
    <row r="30" spans="1:4" x14ac:dyDescent="0.2">
      <c r="A30" s="5" t="s">
        <v>64</v>
      </c>
      <c r="B30" s="9">
        <v>133753857602</v>
      </c>
      <c r="C30" s="9">
        <v>92870354689</v>
      </c>
      <c r="D30" s="14" t="s">
        <v>30</v>
      </c>
    </row>
    <row r="31" spans="1:4" x14ac:dyDescent="0.2">
      <c r="A31" s="19"/>
      <c r="B31" s="22">
        <v>286337148960</v>
      </c>
      <c r="C31" s="22">
        <v>233076057145</v>
      </c>
      <c r="D31" s="18"/>
    </row>
    <row r="32" spans="1:4" x14ac:dyDescent="0.2">
      <c r="A32" s="2" t="s">
        <v>65</v>
      </c>
      <c r="B32" s="22">
        <v>26146894788</v>
      </c>
      <c r="C32" s="22">
        <v>22754775094</v>
      </c>
      <c r="D32" s="18"/>
    </row>
    <row r="33" spans="1:4" x14ac:dyDescent="0.2">
      <c r="B33" s="13"/>
      <c r="C33" s="13"/>
      <c r="D33" s="14"/>
    </row>
    <row r="34" spans="1:4" x14ac:dyDescent="0.2">
      <c r="A34" s="24" t="s">
        <v>66</v>
      </c>
      <c r="B34" s="14"/>
      <c r="C34" s="14"/>
      <c r="D34" s="14"/>
    </row>
    <row r="35" spans="1:4" x14ac:dyDescent="0.2">
      <c r="A35" s="17" t="s">
        <v>67</v>
      </c>
      <c r="B35" s="34">
        <v>96195075470</v>
      </c>
      <c r="C35" s="9">
        <v>63794509380</v>
      </c>
      <c r="D35" s="16"/>
    </row>
    <row r="36" spans="1:4" x14ac:dyDescent="0.2">
      <c r="A36" s="17" t="s">
        <v>68</v>
      </c>
      <c r="B36" s="9">
        <v>-96177084158</v>
      </c>
      <c r="C36" s="9">
        <v>-64301042283</v>
      </c>
      <c r="D36" s="20"/>
    </row>
    <row r="37" spans="1:4" x14ac:dyDescent="0.2">
      <c r="A37" s="2" t="s">
        <v>69</v>
      </c>
      <c r="B37" s="22">
        <v>17991312</v>
      </c>
      <c r="C37" s="22">
        <v>-506532903</v>
      </c>
      <c r="D37" s="18"/>
    </row>
    <row r="38" spans="1:4" x14ac:dyDescent="0.2">
      <c r="A38" s="17"/>
      <c r="B38" s="14"/>
      <c r="C38" s="14"/>
      <c r="D38" s="14"/>
    </row>
    <row r="39" spans="1:4" x14ac:dyDescent="0.2">
      <c r="A39" s="24" t="s">
        <v>70</v>
      </c>
      <c r="B39" s="18"/>
      <c r="C39" s="18"/>
      <c r="D39" s="18"/>
    </row>
    <row r="40" spans="1:4" x14ac:dyDescent="0.2">
      <c r="A40" t="s">
        <v>82</v>
      </c>
      <c r="B40" s="9">
        <v>83377798</v>
      </c>
      <c r="C40" s="9">
        <v>15990</v>
      </c>
      <c r="D40" s="16"/>
    </row>
    <row r="41" spans="1:4" x14ac:dyDescent="0.2">
      <c r="A41" t="s">
        <v>83</v>
      </c>
      <c r="B41" s="9">
        <v>-2960590</v>
      </c>
      <c r="C41" s="9">
        <v>-110033500</v>
      </c>
      <c r="D41" s="14"/>
    </row>
    <row r="42" spans="1:4" x14ac:dyDescent="0.2">
      <c r="A42" s="17"/>
      <c r="B42" s="22">
        <v>80417208</v>
      </c>
      <c r="C42" s="22">
        <v>-110017510</v>
      </c>
      <c r="D42" s="18"/>
    </row>
    <row r="43" spans="1:4" x14ac:dyDescent="0.2">
      <c r="A43" s="2" t="s">
        <v>98</v>
      </c>
      <c r="B43" s="22">
        <v>26245303308</v>
      </c>
      <c r="C43" s="22">
        <v>22138224681</v>
      </c>
      <c r="D43" s="18"/>
    </row>
    <row r="44" spans="1:4" x14ac:dyDescent="0.2">
      <c r="B44" s="33"/>
      <c r="C44" s="33"/>
      <c r="D44" s="14"/>
    </row>
    <row r="45" spans="1:4" x14ac:dyDescent="0.2">
      <c r="A45" s="2" t="s">
        <v>71</v>
      </c>
      <c r="B45" s="3">
        <v>1893906767</v>
      </c>
      <c r="C45" s="18">
        <v>2036505500</v>
      </c>
      <c r="D45" s="18"/>
    </row>
    <row r="46" spans="1:4" x14ac:dyDescent="0.2">
      <c r="B46" s="13"/>
      <c r="C46" s="13"/>
      <c r="D46" s="14"/>
    </row>
    <row r="47" spans="1:4" x14ac:dyDescent="0.2">
      <c r="B47" s="13"/>
      <c r="C47" s="13"/>
    </row>
    <row r="48" spans="1:4" x14ac:dyDescent="0.2">
      <c r="B48" s="13"/>
      <c r="C48" s="13"/>
    </row>
    <row r="49" spans="2:3" x14ac:dyDescent="0.2">
      <c r="B49" s="13"/>
      <c r="C49" s="13"/>
    </row>
    <row r="50" spans="2:3" x14ac:dyDescent="0.2">
      <c r="B50" s="13"/>
      <c r="C50" s="13"/>
    </row>
    <row r="51" spans="2:3" x14ac:dyDescent="0.2">
      <c r="B51" s="13"/>
      <c r="C51" s="13"/>
    </row>
    <row r="52" spans="2:3" x14ac:dyDescent="0.2">
      <c r="B52" s="13"/>
      <c r="C52" s="13"/>
    </row>
    <row r="53" spans="2:3" x14ac:dyDescent="0.2">
      <c r="B53" s="13"/>
      <c r="C53" s="13"/>
    </row>
    <row r="54" spans="2:3" x14ac:dyDescent="0.2">
      <c r="B54" s="13"/>
      <c r="C54" s="13"/>
    </row>
    <row r="55" spans="2:3" x14ac:dyDescent="0.2">
      <c r="B55" s="13"/>
      <c r="C55" s="13"/>
    </row>
    <row r="56" spans="2:3" x14ac:dyDescent="0.2">
      <c r="B56" s="13"/>
      <c r="C56" s="13"/>
    </row>
    <row r="57" spans="2:3" x14ac:dyDescent="0.2">
      <c r="B57" s="13"/>
      <c r="C57" s="13"/>
    </row>
    <row r="58" spans="2:3" x14ac:dyDescent="0.2">
      <c r="B58" s="13"/>
      <c r="C58" s="13"/>
    </row>
    <row r="59" spans="2:3" x14ac:dyDescent="0.2">
      <c r="B59" s="13"/>
      <c r="C59" s="13"/>
    </row>
    <row r="60" spans="2:3" x14ac:dyDescent="0.2">
      <c r="B60" s="13"/>
      <c r="C60" s="13"/>
    </row>
    <row r="61" spans="2:3" x14ac:dyDescent="0.2">
      <c r="B61" s="13"/>
      <c r="C61" s="13"/>
    </row>
    <row r="62" spans="2:3" x14ac:dyDescent="0.2">
      <c r="B62" s="13"/>
      <c r="C62" s="13"/>
    </row>
    <row r="63" spans="2:3" x14ac:dyDescent="0.2">
      <c r="B63" s="13"/>
      <c r="C63" s="13"/>
    </row>
    <row r="64" spans="2:3" x14ac:dyDescent="0.2">
      <c r="C64" s="13"/>
    </row>
  </sheetData>
  <mergeCells count="2">
    <mergeCell ref="A4:C4"/>
    <mergeCell ref="A1:C3"/>
  </mergeCells>
  <printOptions horizontalCentered="1"/>
  <pageMargins left="1.1811023622047245" right="0" top="1.7716535433070868" bottom="0.19685039370078741" header="0.51181102362204722" footer="0.51181102362204722"/>
  <pageSetup paperSize="300" scale="80" firstPageNumber="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6"/>
  <sheetViews>
    <sheetView showGridLines="0" workbookViewId="0">
      <selection activeCell="B2" sqref="B2:J2"/>
    </sheetView>
  </sheetViews>
  <sheetFormatPr baseColWidth="10" defaultColWidth="11.5703125" defaultRowHeight="12.75" x14ac:dyDescent="0.2"/>
  <cols>
    <col min="1" max="1" width="8.28515625" customWidth="1"/>
    <col min="2" max="2" width="31.5703125" customWidth="1"/>
    <col min="3" max="9" width="14.28515625" customWidth="1"/>
    <col min="10" max="10" width="14.85546875" bestFit="1" customWidth="1"/>
    <col min="12" max="12" width="12.5703125" bestFit="1" customWidth="1"/>
    <col min="13" max="13" width="13.28515625" bestFit="1" customWidth="1"/>
  </cols>
  <sheetData>
    <row r="1" spans="2:13" ht="91.5" customHeight="1" x14ac:dyDescent="0.2">
      <c r="B1" s="140"/>
      <c r="C1" s="140"/>
      <c r="D1" s="140"/>
      <c r="E1" s="140"/>
      <c r="F1" s="140"/>
      <c r="G1" s="140"/>
      <c r="H1" s="140"/>
      <c r="I1" s="140"/>
      <c r="J1" s="140"/>
    </row>
    <row r="2" spans="2:13" ht="18" x14ac:dyDescent="0.25">
      <c r="B2" s="141" t="s">
        <v>388</v>
      </c>
      <c r="C2" s="141"/>
      <c r="D2" s="141"/>
      <c r="E2" s="141"/>
      <c r="F2" s="141"/>
      <c r="G2" s="141"/>
      <c r="H2" s="141"/>
      <c r="I2" s="141"/>
      <c r="J2" s="141"/>
    </row>
    <row r="3" spans="2:13" x14ac:dyDescent="0.2">
      <c r="G3" s="35"/>
    </row>
    <row r="5" spans="2:13" ht="28.5" customHeight="1" x14ac:dyDescent="0.2">
      <c r="B5" s="36" t="s">
        <v>101</v>
      </c>
      <c r="C5" s="37" t="s">
        <v>102</v>
      </c>
      <c r="D5" s="37" t="s">
        <v>103</v>
      </c>
      <c r="E5" s="37" t="s">
        <v>104</v>
      </c>
      <c r="F5" s="37" t="s">
        <v>105</v>
      </c>
      <c r="G5" s="37" t="s">
        <v>47</v>
      </c>
      <c r="H5" s="37" t="s">
        <v>106</v>
      </c>
      <c r="I5" s="37" t="s">
        <v>107</v>
      </c>
      <c r="J5" s="38" t="s">
        <v>108</v>
      </c>
    </row>
    <row r="6" spans="2:13" ht="22.5" customHeight="1" x14ac:dyDescent="0.2">
      <c r="B6" s="39" t="s">
        <v>114</v>
      </c>
      <c r="C6" s="40">
        <v>87120000000</v>
      </c>
      <c r="D6" s="41">
        <v>0</v>
      </c>
      <c r="E6" s="40">
        <v>7460866322</v>
      </c>
      <c r="F6" s="41">
        <v>0</v>
      </c>
      <c r="G6" s="40">
        <v>35366440357</v>
      </c>
      <c r="H6" s="41">
        <v>0</v>
      </c>
      <c r="I6" s="40">
        <v>22138224681</v>
      </c>
      <c r="J6" s="40">
        <v>152085531360</v>
      </c>
      <c r="M6" s="35"/>
    </row>
    <row r="7" spans="2:13" ht="22.5" customHeight="1" x14ac:dyDescent="0.2">
      <c r="B7" s="42"/>
      <c r="C7" s="43"/>
      <c r="D7" s="43"/>
      <c r="E7" s="43"/>
      <c r="F7" s="43"/>
      <c r="G7" s="43"/>
      <c r="H7" s="43"/>
      <c r="I7" s="43"/>
      <c r="J7" s="43"/>
    </row>
    <row r="8" spans="2:13" ht="22.5" customHeight="1" x14ac:dyDescent="0.2">
      <c r="B8" s="44" t="s">
        <v>109</v>
      </c>
      <c r="C8" s="45">
        <v>0</v>
      </c>
      <c r="D8" s="45">
        <v>0</v>
      </c>
      <c r="E8" s="45">
        <v>0</v>
      </c>
      <c r="F8" s="45">
        <v>0</v>
      </c>
      <c r="G8" s="45">
        <v>0</v>
      </c>
      <c r="H8" s="46">
        <v>22138224681</v>
      </c>
      <c r="I8" s="46">
        <v>-22138224681</v>
      </c>
      <c r="J8" s="45">
        <v>0</v>
      </c>
    </row>
    <row r="9" spans="2:13" ht="22.5" customHeight="1" x14ac:dyDescent="0.2">
      <c r="B9" s="44" t="s">
        <v>110</v>
      </c>
      <c r="C9" s="45">
        <v>0</v>
      </c>
      <c r="D9" s="45">
        <v>0</v>
      </c>
      <c r="E9" s="45">
        <v>0</v>
      </c>
      <c r="F9" s="45">
        <v>0</v>
      </c>
      <c r="G9" s="46">
        <v>4834946036</v>
      </c>
      <c r="H9" s="46">
        <v>-4834946036</v>
      </c>
      <c r="I9" s="45">
        <v>0</v>
      </c>
      <c r="J9" s="45">
        <v>0</v>
      </c>
    </row>
    <row r="10" spans="2:13" ht="22.5" customHeight="1" x14ac:dyDescent="0.2">
      <c r="B10" s="47" t="s">
        <v>389</v>
      </c>
      <c r="C10" s="45">
        <v>0</v>
      </c>
      <c r="D10" s="45">
        <v>0</v>
      </c>
      <c r="E10" s="45">
        <v>0</v>
      </c>
      <c r="F10" s="46">
        <v>7000000000</v>
      </c>
      <c r="G10" s="45">
        <v>0</v>
      </c>
      <c r="H10" s="46">
        <v>-7000000000</v>
      </c>
      <c r="I10" s="45">
        <v>0</v>
      </c>
      <c r="J10" s="45">
        <v>0</v>
      </c>
    </row>
    <row r="11" spans="2:13" ht="22.5" customHeight="1" x14ac:dyDescent="0.2">
      <c r="B11" s="47" t="s">
        <v>111</v>
      </c>
      <c r="C11" s="45">
        <v>0</v>
      </c>
      <c r="D11" s="45">
        <v>0</v>
      </c>
      <c r="E11" s="45">
        <v>0</v>
      </c>
      <c r="F11" s="46">
        <v>10000000000</v>
      </c>
      <c r="G11" s="45">
        <v>0</v>
      </c>
      <c r="H11" s="45">
        <v>0</v>
      </c>
      <c r="I11" s="45">
        <v>0</v>
      </c>
      <c r="J11" s="45">
        <v>10000000000</v>
      </c>
    </row>
    <row r="12" spans="2:13" ht="22.5" customHeight="1" x14ac:dyDescent="0.2">
      <c r="B12" s="44" t="s">
        <v>112</v>
      </c>
      <c r="C12" s="45">
        <v>0</v>
      </c>
      <c r="D12" s="45">
        <v>0</v>
      </c>
      <c r="E12" s="45">
        <v>0</v>
      </c>
      <c r="F12" s="45">
        <v>0</v>
      </c>
      <c r="G12" s="45">
        <v>0</v>
      </c>
      <c r="H12" s="45">
        <v>-10303278645</v>
      </c>
      <c r="I12" s="45">
        <v>0</v>
      </c>
      <c r="J12" s="45">
        <v>-10303278645</v>
      </c>
    </row>
    <row r="13" spans="2:13" ht="22.5" customHeight="1" x14ac:dyDescent="0.2">
      <c r="B13" s="44" t="s">
        <v>113</v>
      </c>
      <c r="C13" s="45">
        <v>0</v>
      </c>
      <c r="D13" s="45">
        <v>0</v>
      </c>
      <c r="E13" s="45">
        <v>0</v>
      </c>
      <c r="F13" s="45">
        <v>0</v>
      </c>
      <c r="G13" s="45">
        <v>0</v>
      </c>
      <c r="H13" s="45">
        <v>0</v>
      </c>
      <c r="I13" s="45">
        <v>0</v>
      </c>
      <c r="J13" s="45">
        <v>0</v>
      </c>
    </row>
    <row r="14" spans="2:13" ht="22.5" customHeight="1" x14ac:dyDescent="0.2">
      <c r="B14" s="44" t="s">
        <v>107</v>
      </c>
      <c r="C14" s="45">
        <v>0</v>
      </c>
      <c r="D14" s="45">
        <v>0</v>
      </c>
      <c r="E14" s="45">
        <v>0</v>
      </c>
      <c r="F14" s="45">
        <v>0</v>
      </c>
      <c r="G14" s="45">
        <v>0</v>
      </c>
      <c r="H14" s="45">
        <v>0</v>
      </c>
      <c r="I14" s="46">
        <v>26245303308</v>
      </c>
      <c r="J14" s="45">
        <v>26245303308</v>
      </c>
    </row>
    <row r="15" spans="2:13" ht="22.5" customHeight="1" x14ac:dyDescent="0.2">
      <c r="B15" s="48" t="s">
        <v>390</v>
      </c>
      <c r="C15" s="40">
        <v>87120000000</v>
      </c>
      <c r="D15" s="41">
        <v>0</v>
      </c>
      <c r="E15" s="40">
        <v>7460866322</v>
      </c>
      <c r="F15" s="41">
        <v>17000000000</v>
      </c>
      <c r="G15" s="40">
        <v>40201386393</v>
      </c>
      <c r="H15" s="41">
        <v>0</v>
      </c>
      <c r="I15" s="40">
        <v>26245303308</v>
      </c>
      <c r="J15" s="40">
        <v>178027556023</v>
      </c>
    </row>
    <row r="16" spans="2:13" hidden="1" x14ac:dyDescent="0.2">
      <c r="B16" s="49"/>
      <c r="C16" s="50"/>
      <c r="D16" s="50"/>
      <c r="E16" s="50"/>
      <c r="F16" s="50"/>
      <c r="G16" s="50"/>
      <c r="H16" s="50"/>
      <c r="I16" s="50"/>
      <c r="J16" s="50">
        <v>-129937517027</v>
      </c>
    </row>
    <row r="17" spans="2:10" hidden="1" x14ac:dyDescent="0.2">
      <c r="B17" s="49"/>
      <c r="C17" s="50">
        <v>-54000000000</v>
      </c>
      <c r="D17" s="50">
        <v>0</v>
      </c>
      <c r="E17" s="50">
        <v>-7460866322</v>
      </c>
      <c r="F17" s="50">
        <v>-17000000000</v>
      </c>
      <c r="G17" s="50">
        <v>-30873341669</v>
      </c>
      <c r="H17" s="50">
        <v>0</v>
      </c>
      <c r="I17" s="50">
        <v>-20603309036</v>
      </c>
      <c r="J17" s="50">
        <f>J15+J16</f>
        <v>48090038996</v>
      </c>
    </row>
    <row r="18" spans="2:10" hidden="1" x14ac:dyDescent="0.2">
      <c r="B18" s="49"/>
      <c r="C18" s="50">
        <f>C15+C17</f>
        <v>33120000000</v>
      </c>
      <c r="D18" s="50">
        <f t="shared" ref="D18:I18" si="0">D15+D17</f>
        <v>0</v>
      </c>
      <c r="E18" s="50">
        <f t="shared" si="0"/>
        <v>0</v>
      </c>
      <c r="F18" s="50">
        <f t="shared" si="0"/>
        <v>0</v>
      </c>
      <c r="G18" s="50">
        <f t="shared" si="0"/>
        <v>9328044724</v>
      </c>
      <c r="H18" s="50">
        <f t="shared" si="0"/>
        <v>0</v>
      </c>
      <c r="I18" s="50">
        <f t="shared" si="0"/>
        <v>5641994272</v>
      </c>
      <c r="J18" s="50"/>
    </row>
    <row r="19" spans="2:10" hidden="1" x14ac:dyDescent="0.2">
      <c r="B19" s="49"/>
      <c r="C19" s="50"/>
      <c r="D19" s="50"/>
      <c r="E19" s="50"/>
      <c r="F19" s="50"/>
      <c r="G19" s="50"/>
      <c r="H19" s="50"/>
      <c r="I19" s="50"/>
      <c r="J19" s="50"/>
    </row>
    <row r="20" spans="2:10" hidden="1" x14ac:dyDescent="0.2">
      <c r="B20" s="49"/>
      <c r="C20" s="50"/>
      <c r="D20" s="50"/>
      <c r="E20" s="50"/>
      <c r="F20" s="50"/>
      <c r="G20" s="50"/>
      <c r="H20" s="50"/>
      <c r="I20" s="50"/>
      <c r="J20" s="50"/>
    </row>
    <row r="21" spans="2:10" x14ac:dyDescent="0.2">
      <c r="B21" s="49"/>
      <c r="C21" s="50"/>
      <c r="D21" s="50"/>
      <c r="E21" s="50"/>
      <c r="F21" s="50"/>
      <c r="G21" s="50"/>
      <c r="H21" s="50"/>
      <c r="I21" s="50"/>
      <c r="J21" s="50"/>
    </row>
    <row r="22" spans="2:10" x14ac:dyDescent="0.2">
      <c r="B22" s="49"/>
      <c r="C22" s="50"/>
      <c r="D22" s="50"/>
      <c r="E22" s="50"/>
      <c r="F22" s="50"/>
      <c r="G22" s="50"/>
      <c r="H22" s="50"/>
      <c r="I22" s="50"/>
      <c r="J22" s="50"/>
    </row>
    <row r="23" spans="2:10" x14ac:dyDescent="0.2">
      <c r="B23" s="49"/>
      <c r="C23" s="50"/>
      <c r="D23" s="50"/>
      <c r="E23" s="50"/>
      <c r="F23" s="50"/>
      <c r="G23" s="50"/>
      <c r="H23" s="50"/>
      <c r="I23" s="50"/>
      <c r="J23" s="50"/>
    </row>
    <row r="24" spans="2:10" x14ac:dyDescent="0.2">
      <c r="B24" s="49"/>
      <c r="C24" s="50"/>
      <c r="D24" s="50"/>
      <c r="E24" s="50"/>
      <c r="F24" s="50"/>
      <c r="G24" s="50"/>
      <c r="H24" s="50"/>
      <c r="I24" s="50"/>
      <c r="J24" s="50"/>
    </row>
    <row r="25" spans="2:10" x14ac:dyDescent="0.2">
      <c r="B25" s="49"/>
      <c r="C25" s="50"/>
      <c r="D25" s="50"/>
      <c r="E25" s="50"/>
      <c r="F25" s="50"/>
      <c r="G25" s="50"/>
      <c r="H25" s="50"/>
      <c r="I25" s="50"/>
      <c r="J25" s="50"/>
    </row>
    <row r="26" spans="2:10" x14ac:dyDescent="0.2">
      <c r="B26" s="49"/>
      <c r="C26" s="50"/>
      <c r="D26" s="50"/>
      <c r="E26" s="50"/>
      <c r="F26" s="50"/>
      <c r="G26" s="50"/>
      <c r="H26" s="50"/>
      <c r="I26" s="50"/>
      <c r="J26" s="50"/>
    </row>
  </sheetData>
  <mergeCells count="2">
    <mergeCell ref="B1:J1"/>
    <mergeCell ref="B2:J2"/>
  </mergeCells>
  <pageMargins left="0.39370078740157483" right="0" top="1.3779527559055118" bottom="0.19685039370078741" header="0.51181102362204722" footer="0.51181102362204722"/>
  <pageSetup scale="80" orientation="landscape" useFirstPageNumber="1"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
  <sheetViews>
    <sheetView showGridLines="0" zoomScale="85" zoomScaleNormal="85" workbookViewId="0">
      <pane ySplit="2" topLeftCell="A3" activePane="bottomLeft" state="frozen"/>
      <selection pane="bottomLeft" activeCell="B30" sqref="B30:B33"/>
    </sheetView>
  </sheetViews>
  <sheetFormatPr baseColWidth="10" defaultColWidth="11.7109375" defaultRowHeight="14.25" x14ac:dyDescent="0.2"/>
  <cols>
    <col min="1" max="1" width="89" style="51" bestFit="1" customWidth="1"/>
    <col min="2" max="2" width="21" style="51" bestFit="1" customWidth="1"/>
    <col min="3" max="3" width="4.28515625" style="51" customWidth="1"/>
    <col min="4" max="4" width="41.42578125" style="51" bestFit="1" customWidth="1"/>
    <col min="5" max="5" width="33.140625" style="51" customWidth="1"/>
    <col min="6" max="250" width="11.7109375" style="51"/>
    <col min="251" max="251" width="62" style="51" customWidth="1"/>
    <col min="252" max="252" width="17" style="51" bestFit="1" customWidth="1"/>
    <col min="253" max="253" width="3" style="51" customWidth="1"/>
    <col min="254" max="254" width="17" style="51" bestFit="1" customWidth="1"/>
    <col min="255" max="256" width="2.5703125" style="51" customWidth="1"/>
    <col min="257" max="506" width="11.7109375" style="51"/>
    <col min="507" max="507" width="62" style="51" customWidth="1"/>
    <col min="508" max="508" width="17" style="51" bestFit="1" customWidth="1"/>
    <col min="509" max="509" width="3" style="51" customWidth="1"/>
    <col min="510" max="510" width="17" style="51" bestFit="1" customWidth="1"/>
    <col min="511" max="512" width="2.5703125" style="51" customWidth="1"/>
    <col min="513" max="762" width="11.7109375" style="51"/>
    <col min="763" max="763" width="62" style="51" customWidth="1"/>
    <col min="764" max="764" width="17" style="51" bestFit="1" customWidth="1"/>
    <col min="765" max="765" width="3" style="51" customWidth="1"/>
    <col min="766" max="766" width="17" style="51" bestFit="1" customWidth="1"/>
    <col min="767" max="768" width="2.5703125" style="51" customWidth="1"/>
    <col min="769" max="1018" width="11.7109375" style="51"/>
    <col min="1019" max="1019" width="62" style="51" customWidth="1"/>
    <col min="1020" max="1020" width="17" style="51" bestFit="1" customWidth="1"/>
    <col min="1021" max="1021" width="3" style="51" customWidth="1"/>
    <col min="1022" max="1022" width="17" style="51" bestFit="1" customWidth="1"/>
    <col min="1023" max="1024" width="2.5703125" style="51" customWidth="1"/>
    <col min="1025" max="1274" width="11.7109375" style="51"/>
    <col min="1275" max="1275" width="62" style="51" customWidth="1"/>
    <col min="1276" max="1276" width="17" style="51" bestFit="1" customWidth="1"/>
    <col min="1277" max="1277" width="3" style="51" customWidth="1"/>
    <col min="1278" max="1278" width="17" style="51" bestFit="1" customWidth="1"/>
    <col min="1279" max="1280" width="2.5703125" style="51" customWidth="1"/>
    <col min="1281" max="1530" width="11.7109375" style="51"/>
    <col min="1531" max="1531" width="62" style="51" customWidth="1"/>
    <col min="1532" max="1532" width="17" style="51" bestFit="1" customWidth="1"/>
    <col min="1533" max="1533" width="3" style="51" customWidth="1"/>
    <col min="1534" max="1534" width="17" style="51" bestFit="1" customWidth="1"/>
    <col min="1535" max="1536" width="2.5703125" style="51" customWidth="1"/>
    <col min="1537" max="1786" width="11.7109375" style="51"/>
    <col min="1787" max="1787" width="62" style="51" customWidth="1"/>
    <col min="1788" max="1788" width="17" style="51" bestFit="1" customWidth="1"/>
    <col min="1789" max="1789" width="3" style="51" customWidth="1"/>
    <col min="1790" max="1790" width="17" style="51" bestFit="1" customWidth="1"/>
    <col min="1791" max="1792" width="2.5703125" style="51" customWidth="1"/>
    <col min="1793" max="2042" width="11.7109375" style="51"/>
    <col min="2043" max="2043" width="62" style="51" customWidth="1"/>
    <col min="2044" max="2044" width="17" style="51" bestFit="1" customWidth="1"/>
    <col min="2045" max="2045" width="3" style="51" customWidth="1"/>
    <col min="2046" max="2046" width="17" style="51" bestFit="1" customWidth="1"/>
    <col min="2047" max="2048" width="2.5703125" style="51" customWidth="1"/>
    <col min="2049" max="2298" width="11.7109375" style="51"/>
    <col min="2299" max="2299" width="62" style="51" customWidth="1"/>
    <col min="2300" max="2300" width="17" style="51" bestFit="1" customWidth="1"/>
    <col min="2301" max="2301" width="3" style="51" customWidth="1"/>
    <col min="2302" max="2302" width="17" style="51" bestFit="1" customWidth="1"/>
    <col min="2303" max="2304" width="2.5703125" style="51" customWidth="1"/>
    <col min="2305" max="2554" width="11.7109375" style="51"/>
    <col min="2555" max="2555" width="62" style="51" customWidth="1"/>
    <col min="2556" max="2556" width="17" style="51" bestFit="1" customWidth="1"/>
    <col min="2557" max="2557" width="3" style="51" customWidth="1"/>
    <col min="2558" max="2558" width="17" style="51" bestFit="1" customWidth="1"/>
    <col min="2559" max="2560" width="2.5703125" style="51" customWidth="1"/>
    <col min="2561" max="2810" width="11.7109375" style="51"/>
    <col min="2811" max="2811" width="62" style="51" customWidth="1"/>
    <col min="2812" max="2812" width="17" style="51" bestFit="1" customWidth="1"/>
    <col min="2813" max="2813" width="3" style="51" customWidth="1"/>
    <col min="2814" max="2814" width="17" style="51" bestFit="1" customWidth="1"/>
    <col min="2815" max="2816" width="2.5703125" style="51" customWidth="1"/>
    <col min="2817" max="3066" width="11.7109375" style="51"/>
    <col min="3067" max="3067" width="62" style="51" customWidth="1"/>
    <col min="3068" max="3068" width="17" style="51" bestFit="1" customWidth="1"/>
    <col min="3069" max="3069" width="3" style="51" customWidth="1"/>
    <col min="3070" max="3070" width="17" style="51" bestFit="1" customWidth="1"/>
    <col min="3071" max="3072" width="2.5703125" style="51" customWidth="1"/>
    <col min="3073" max="3322" width="11.7109375" style="51"/>
    <col min="3323" max="3323" width="62" style="51" customWidth="1"/>
    <col min="3324" max="3324" width="17" style="51" bestFit="1" customWidth="1"/>
    <col min="3325" max="3325" width="3" style="51" customWidth="1"/>
    <col min="3326" max="3326" width="17" style="51" bestFit="1" customWidth="1"/>
    <col min="3327" max="3328" width="2.5703125" style="51" customWidth="1"/>
    <col min="3329" max="3578" width="11.7109375" style="51"/>
    <col min="3579" max="3579" width="62" style="51" customWidth="1"/>
    <col min="3580" max="3580" width="17" style="51" bestFit="1" customWidth="1"/>
    <col min="3581" max="3581" width="3" style="51" customWidth="1"/>
    <col min="3582" max="3582" width="17" style="51" bestFit="1" customWidth="1"/>
    <col min="3583" max="3584" width="2.5703125" style="51" customWidth="1"/>
    <col min="3585" max="3834" width="11.7109375" style="51"/>
    <col min="3835" max="3835" width="62" style="51" customWidth="1"/>
    <col min="3836" max="3836" width="17" style="51" bestFit="1" customWidth="1"/>
    <col min="3837" max="3837" width="3" style="51" customWidth="1"/>
    <col min="3838" max="3838" width="17" style="51" bestFit="1" customWidth="1"/>
    <col min="3839" max="3840" width="2.5703125" style="51" customWidth="1"/>
    <col min="3841" max="4090" width="11.7109375" style="51"/>
    <col min="4091" max="4091" width="62" style="51" customWidth="1"/>
    <col min="4092" max="4092" width="17" style="51" bestFit="1" customWidth="1"/>
    <col min="4093" max="4093" width="3" style="51" customWidth="1"/>
    <col min="4094" max="4094" width="17" style="51" bestFit="1" customWidth="1"/>
    <col min="4095" max="4096" width="2.5703125" style="51" customWidth="1"/>
    <col min="4097" max="4346" width="11.7109375" style="51"/>
    <col min="4347" max="4347" width="62" style="51" customWidth="1"/>
    <col min="4348" max="4348" width="17" style="51" bestFit="1" customWidth="1"/>
    <col min="4349" max="4349" width="3" style="51" customWidth="1"/>
    <col min="4350" max="4350" width="17" style="51" bestFit="1" customWidth="1"/>
    <col min="4351" max="4352" width="2.5703125" style="51" customWidth="1"/>
    <col min="4353" max="4602" width="11.7109375" style="51"/>
    <col min="4603" max="4603" width="62" style="51" customWidth="1"/>
    <col min="4604" max="4604" width="17" style="51" bestFit="1" customWidth="1"/>
    <col min="4605" max="4605" width="3" style="51" customWidth="1"/>
    <col min="4606" max="4606" width="17" style="51" bestFit="1" customWidth="1"/>
    <col min="4607" max="4608" width="2.5703125" style="51" customWidth="1"/>
    <col min="4609" max="4858" width="11.7109375" style="51"/>
    <col min="4859" max="4859" width="62" style="51" customWidth="1"/>
    <col min="4860" max="4860" width="17" style="51" bestFit="1" customWidth="1"/>
    <col min="4861" max="4861" width="3" style="51" customWidth="1"/>
    <col min="4862" max="4862" width="17" style="51" bestFit="1" customWidth="1"/>
    <col min="4863" max="4864" width="2.5703125" style="51" customWidth="1"/>
    <col min="4865" max="5114" width="11.7109375" style="51"/>
    <col min="5115" max="5115" width="62" style="51" customWidth="1"/>
    <col min="5116" max="5116" width="17" style="51" bestFit="1" customWidth="1"/>
    <col min="5117" max="5117" width="3" style="51" customWidth="1"/>
    <col min="5118" max="5118" width="17" style="51" bestFit="1" customWidth="1"/>
    <col min="5119" max="5120" width="2.5703125" style="51" customWidth="1"/>
    <col min="5121" max="5370" width="11.7109375" style="51"/>
    <col min="5371" max="5371" width="62" style="51" customWidth="1"/>
    <col min="5372" max="5372" width="17" style="51" bestFit="1" customWidth="1"/>
    <col min="5373" max="5373" width="3" style="51" customWidth="1"/>
    <col min="5374" max="5374" width="17" style="51" bestFit="1" customWidth="1"/>
    <col min="5375" max="5376" width="2.5703125" style="51" customWidth="1"/>
    <col min="5377" max="5626" width="11.7109375" style="51"/>
    <col min="5627" max="5627" width="62" style="51" customWidth="1"/>
    <col min="5628" max="5628" width="17" style="51" bestFit="1" customWidth="1"/>
    <col min="5629" max="5629" width="3" style="51" customWidth="1"/>
    <col min="5630" max="5630" width="17" style="51" bestFit="1" customWidth="1"/>
    <col min="5631" max="5632" width="2.5703125" style="51" customWidth="1"/>
    <col min="5633" max="5882" width="11.7109375" style="51"/>
    <col min="5883" max="5883" width="62" style="51" customWidth="1"/>
    <col min="5884" max="5884" width="17" style="51" bestFit="1" customWidth="1"/>
    <col min="5885" max="5885" width="3" style="51" customWidth="1"/>
    <col min="5886" max="5886" width="17" style="51" bestFit="1" customWidth="1"/>
    <col min="5887" max="5888" width="2.5703125" style="51" customWidth="1"/>
    <col min="5889" max="6138" width="11.7109375" style="51"/>
    <col min="6139" max="6139" width="62" style="51" customWidth="1"/>
    <col min="6140" max="6140" width="17" style="51" bestFit="1" customWidth="1"/>
    <col min="6141" max="6141" width="3" style="51" customWidth="1"/>
    <col min="6142" max="6142" width="17" style="51" bestFit="1" customWidth="1"/>
    <col min="6143" max="6144" width="2.5703125" style="51" customWidth="1"/>
    <col min="6145" max="6394" width="11.7109375" style="51"/>
    <col min="6395" max="6395" width="62" style="51" customWidth="1"/>
    <col min="6396" max="6396" width="17" style="51" bestFit="1" customWidth="1"/>
    <col min="6397" max="6397" width="3" style="51" customWidth="1"/>
    <col min="6398" max="6398" width="17" style="51" bestFit="1" customWidth="1"/>
    <col min="6399" max="6400" width="2.5703125" style="51" customWidth="1"/>
    <col min="6401" max="6650" width="11.7109375" style="51"/>
    <col min="6651" max="6651" width="62" style="51" customWidth="1"/>
    <col min="6652" max="6652" width="17" style="51" bestFit="1" customWidth="1"/>
    <col min="6653" max="6653" width="3" style="51" customWidth="1"/>
    <col min="6654" max="6654" width="17" style="51" bestFit="1" customWidth="1"/>
    <col min="6655" max="6656" width="2.5703125" style="51" customWidth="1"/>
    <col min="6657" max="6906" width="11.7109375" style="51"/>
    <col min="6907" max="6907" width="62" style="51" customWidth="1"/>
    <col min="6908" max="6908" width="17" style="51" bestFit="1" customWidth="1"/>
    <col min="6909" max="6909" width="3" style="51" customWidth="1"/>
    <col min="6910" max="6910" width="17" style="51" bestFit="1" customWidth="1"/>
    <col min="6911" max="6912" width="2.5703125" style="51" customWidth="1"/>
    <col min="6913" max="7162" width="11.7109375" style="51"/>
    <col min="7163" max="7163" width="62" style="51" customWidth="1"/>
    <col min="7164" max="7164" width="17" style="51" bestFit="1" customWidth="1"/>
    <col min="7165" max="7165" width="3" style="51" customWidth="1"/>
    <col min="7166" max="7166" width="17" style="51" bestFit="1" customWidth="1"/>
    <col min="7167" max="7168" width="2.5703125" style="51" customWidth="1"/>
    <col min="7169" max="7418" width="11.7109375" style="51"/>
    <col min="7419" max="7419" width="62" style="51" customWidth="1"/>
    <col min="7420" max="7420" width="17" style="51" bestFit="1" customWidth="1"/>
    <col min="7421" max="7421" width="3" style="51" customWidth="1"/>
    <col min="7422" max="7422" width="17" style="51" bestFit="1" customWidth="1"/>
    <col min="7423" max="7424" width="2.5703125" style="51" customWidth="1"/>
    <col min="7425" max="7674" width="11.7109375" style="51"/>
    <col min="7675" max="7675" width="62" style="51" customWidth="1"/>
    <col min="7676" max="7676" width="17" style="51" bestFit="1" customWidth="1"/>
    <col min="7677" max="7677" width="3" style="51" customWidth="1"/>
    <col min="7678" max="7678" width="17" style="51" bestFit="1" customWidth="1"/>
    <col min="7679" max="7680" width="2.5703125" style="51" customWidth="1"/>
    <col min="7681" max="7930" width="11.7109375" style="51"/>
    <col min="7931" max="7931" width="62" style="51" customWidth="1"/>
    <col min="7932" max="7932" width="17" style="51" bestFit="1" customWidth="1"/>
    <col min="7933" max="7933" width="3" style="51" customWidth="1"/>
    <col min="7934" max="7934" width="17" style="51" bestFit="1" customWidth="1"/>
    <col min="7935" max="7936" width="2.5703125" style="51" customWidth="1"/>
    <col min="7937" max="8186" width="11.7109375" style="51"/>
    <col min="8187" max="8187" width="62" style="51" customWidth="1"/>
    <col min="8188" max="8188" width="17" style="51" bestFit="1" customWidth="1"/>
    <col min="8189" max="8189" width="3" style="51" customWidth="1"/>
    <col min="8190" max="8190" width="17" style="51" bestFit="1" customWidth="1"/>
    <col min="8191" max="8192" width="2.5703125" style="51" customWidth="1"/>
    <col min="8193" max="8442" width="11.7109375" style="51"/>
    <col min="8443" max="8443" width="62" style="51" customWidth="1"/>
    <col min="8444" max="8444" width="17" style="51" bestFit="1" customWidth="1"/>
    <col min="8445" max="8445" width="3" style="51" customWidth="1"/>
    <col min="8446" max="8446" width="17" style="51" bestFit="1" customWidth="1"/>
    <col min="8447" max="8448" width="2.5703125" style="51" customWidth="1"/>
    <col min="8449" max="8698" width="11.7109375" style="51"/>
    <col min="8699" max="8699" width="62" style="51" customWidth="1"/>
    <col min="8700" max="8700" width="17" style="51" bestFit="1" customWidth="1"/>
    <col min="8701" max="8701" width="3" style="51" customWidth="1"/>
    <col min="8702" max="8702" width="17" style="51" bestFit="1" customWidth="1"/>
    <col min="8703" max="8704" width="2.5703125" style="51" customWidth="1"/>
    <col min="8705" max="8954" width="11.7109375" style="51"/>
    <col min="8955" max="8955" width="62" style="51" customWidth="1"/>
    <col min="8956" max="8956" width="17" style="51" bestFit="1" customWidth="1"/>
    <col min="8957" max="8957" width="3" style="51" customWidth="1"/>
    <col min="8958" max="8958" width="17" style="51" bestFit="1" customWidth="1"/>
    <col min="8959" max="8960" width="2.5703125" style="51" customWidth="1"/>
    <col min="8961" max="9210" width="11.7109375" style="51"/>
    <col min="9211" max="9211" width="62" style="51" customWidth="1"/>
    <col min="9212" max="9212" width="17" style="51" bestFit="1" customWidth="1"/>
    <col min="9213" max="9213" width="3" style="51" customWidth="1"/>
    <col min="9214" max="9214" width="17" style="51" bestFit="1" customWidth="1"/>
    <col min="9215" max="9216" width="2.5703125" style="51" customWidth="1"/>
    <col min="9217" max="9466" width="11.7109375" style="51"/>
    <col min="9467" max="9467" width="62" style="51" customWidth="1"/>
    <col min="9468" max="9468" width="17" style="51" bestFit="1" customWidth="1"/>
    <col min="9469" max="9469" width="3" style="51" customWidth="1"/>
    <col min="9470" max="9470" width="17" style="51" bestFit="1" customWidth="1"/>
    <col min="9471" max="9472" width="2.5703125" style="51" customWidth="1"/>
    <col min="9473" max="9722" width="11.7109375" style="51"/>
    <col min="9723" max="9723" width="62" style="51" customWidth="1"/>
    <col min="9724" max="9724" width="17" style="51" bestFit="1" customWidth="1"/>
    <col min="9725" max="9725" width="3" style="51" customWidth="1"/>
    <col min="9726" max="9726" width="17" style="51" bestFit="1" customWidth="1"/>
    <col min="9727" max="9728" width="2.5703125" style="51" customWidth="1"/>
    <col min="9729" max="9978" width="11.7109375" style="51"/>
    <col min="9979" max="9979" width="62" style="51" customWidth="1"/>
    <col min="9980" max="9980" width="17" style="51" bestFit="1" customWidth="1"/>
    <col min="9981" max="9981" width="3" style="51" customWidth="1"/>
    <col min="9982" max="9982" width="17" style="51" bestFit="1" customWidth="1"/>
    <col min="9983" max="9984" width="2.5703125" style="51" customWidth="1"/>
    <col min="9985" max="10234" width="11.7109375" style="51"/>
    <col min="10235" max="10235" width="62" style="51" customWidth="1"/>
    <col min="10236" max="10236" width="17" style="51" bestFit="1" customWidth="1"/>
    <col min="10237" max="10237" width="3" style="51" customWidth="1"/>
    <col min="10238" max="10238" width="17" style="51" bestFit="1" customWidth="1"/>
    <col min="10239" max="10240" width="2.5703125" style="51" customWidth="1"/>
    <col min="10241" max="10490" width="11.7109375" style="51"/>
    <col min="10491" max="10491" width="62" style="51" customWidth="1"/>
    <col min="10492" max="10492" width="17" style="51" bestFit="1" customWidth="1"/>
    <col min="10493" max="10493" width="3" style="51" customWidth="1"/>
    <col min="10494" max="10494" width="17" style="51" bestFit="1" customWidth="1"/>
    <col min="10495" max="10496" width="2.5703125" style="51" customWidth="1"/>
    <col min="10497" max="10746" width="11.7109375" style="51"/>
    <col min="10747" max="10747" width="62" style="51" customWidth="1"/>
    <col min="10748" max="10748" width="17" style="51" bestFit="1" customWidth="1"/>
    <col min="10749" max="10749" width="3" style="51" customWidth="1"/>
    <col min="10750" max="10750" width="17" style="51" bestFit="1" customWidth="1"/>
    <col min="10751" max="10752" width="2.5703125" style="51" customWidth="1"/>
    <col min="10753" max="11002" width="11.7109375" style="51"/>
    <col min="11003" max="11003" width="62" style="51" customWidth="1"/>
    <col min="11004" max="11004" width="17" style="51" bestFit="1" customWidth="1"/>
    <col min="11005" max="11005" width="3" style="51" customWidth="1"/>
    <col min="11006" max="11006" width="17" style="51" bestFit="1" customWidth="1"/>
    <col min="11007" max="11008" width="2.5703125" style="51" customWidth="1"/>
    <col min="11009" max="11258" width="11.7109375" style="51"/>
    <col min="11259" max="11259" width="62" style="51" customWidth="1"/>
    <col min="11260" max="11260" width="17" style="51" bestFit="1" customWidth="1"/>
    <col min="11261" max="11261" width="3" style="51" customWidth="1"/>
    <col min="11262" max="11262" width="17" style="51" bestFit="1" customWidth="1"/>
    <col min="11263" max="11264" width="2.5703125" style="51" customWidth="1"/>
    <col min="11265" max="11514" width="11.7109375" style="51"/>
    <col min="11515" max="11515" width="62" style="51" customWidth="1"/>
    <col min="11516" max="11516" width="17" style="51" bestFit="1" customWidth="1"/>
    <col min="11517" max="11517" width="3" style="51" customWidth="1"/>
    <col min="11518" max="11518" width="17" style="51" bestFit="1" customWidth="1"/>
    <col min="11519" max="11520" width="2.5703125" style="51" customWidth="1"/>
    <col min="11521" max="11770" width="11.7109375" style="51"/>
    <col min="11771" max="11771" width="62" style="51" customWidth="1"/>
    <col min="11772" max="11772" width="17" style="51" bestFit="1" customWidth="1"/>
    <col min="11773" max="11773" width="3" style="51" customWidth="1"/>
    <col min="11774" max="11774" width="17" style="51" bestFit="1" customWidth="1"/>
    <col min="11775" max="11776" width="2.5703125" style="51" customWidth="1"/>
    <col min="11777" max="12026" width="11.7109375" style="51"/>
    <col min="12027" max="12027" width="62" style="51" customWidth="1"/>
    <col min="12028" max="12028" width="17" style="51" bestFit="1" customWidth="1"/>
    <col min="12029" max="12029" width="3" style="51" customWidth="1"/>
    <col min="12030" max="12030" width="17" style="51" bestFit="1" customWidth="1"/>
    <col min="12031" max="12032" width="2.5703125" style="51" customWidth="1"/>
    <col min="12033" max="12282" width="11.7109375" style="51"/>
    <col min="12283" max="12283" width="62" style="51" customWidth="1"/>
    <col min="12284" max="12284" width="17" style="51" bestFit="1" customWidth="1"/>
    <col min="12285" max="12285" width="3" style="51" customWidth="1"/>
    <col min="12286" max="12286" width="17" style="51" bestFit="1" customWidth="1"/>
    <col min="12287" max="12288" width="2.5703125" style="51" customWidth="1"/>
    <col min="12289" max="12538" width="11.7109375" style="51"/>
    <col min="12539" max="12539" width="62" style="51" customWidth="1"/>
    <col min="12540" max="12540" width="17" style="51" bestFit="1" customWidth="1"/>
    <col min="12541" max="12541" width="3" style="51" customWidth="1"/>
    <col min="12542" max="12542" width="17" style="51" bestFit="1" customWidth="1"/>
    <col min="12543" max="12544" width="2.5703125" style="51" customWidth="1"/>
    <col min="12545" max="12794" width="11.7109375" style="51"/>
    <col min="12795" max="12795" width="62" style="51" customWidth="1"/>
    <col min="12796" max="12796" width="17" style="51" bestFit="1" customWidth="1"/>
    <col min="12797" max="12797" width="3" style="51" customWidth="1"/>
    <col min="12798" max="12798" width="17" style="51" bestFit="1" customWidth="1"/>
    <col min="12799" max="12800" width="2.5703125" style="51" customWidth="1"/>
    <col min="12801" max="13050" width="11.7109375" style="51"/>
    <col min="13051" max="13051" width="62" style="51" customWidth="1"/>
    <col min="13052" max="13052" width="17" style="51" bestFit="1" customWidth="1"/>
    <col min="13053" max="13053" width="3" style="51" customWidth="1"/>
    <col min="13054" max="13054" width="17" style="51" bestFit="1" customWidth="1"/>
    <col min="13055" max="13056" width="2.5703125" style="51" customWidth="1"/>
    <col min="13057" max="13306" width="11.7109375" style="51"/>
    <col min="13307" max="13307" width="62" style="51" customWidth="1"/>
    <col min="13308" max="13308" width="17" style="51" bestFit="1" customWidth="1"/>
    <col min="13309" max="13309" width="3" style="51" customWidth="1"/>
    <col min="13310" max="13310" width="17" style="51" bestFit="1" customWidth="1"/>
    <col min="13311" max="13312" width="2.5703125" style="51" customWidth="1"/>
    <col min="13313" max="13562" width="11.7109375" style="51"/>
    <col min="13563" max="13563" width="62" style="51" customWidth="1"/>
    <col min="13564" max="13564" width="17" style="51" bestFit="1" customWidth="1"/>
    <col min="13565" max="13565" width="3" style="51" customWidth="1"/>
    <col min="13566" max="13566" width="17" style="51" bestFit="1" customWidth="1"/>
    <col min="13567" max="13568" width="2.5703125" style="51" customWidth="1"/>
    <col min="13569" max="13818" width="11.7109375" style="51"/>
    <col min="13819" max="13819" width="62" style="51" customWidth="1"/>
    <col min="13820" max="13820" width="17" style="51" bestFit="1" customWidth="1"/>
    <col min="13821" max="13821" width="3" style="51" customWidth="1"/>
    <col min="13822" max="13822" width="17" style="51" bestFit="1" customWidth="1"/>
    <col min="13823" max="13824" width="2.5703125" style="51" customWidth="1"/>
    <col min="13825" max="14074" width="11.7109375" style="51"/>
    <col min="14075" max="14075" width="62" style="51" customWidth="1"/>
    <col min="14076" max="14076" width="17" style="51" bestFit="1" customWidth="1"/>
    <col min="14077" max="14077" width="3" style="51" customWidth="1"/>
    <col min="14078" max="14078" width="17" style="51" bestFit="1" customWidth="1"/>
    <col min="14079" max="14080" width="2.5703125" style="51" customWidth="1"/>
    <col min="14081" max="14330" width="11.7109375" style="51"/>
    <col min="14331" max="14331" width="62" style="51" customWidth="1"/>
    <col min="14332" max="14332" width="17" style="51" bestFit="1" customWidth="1"/>
    <col min="14333" max="14333" width="3" style="51" customWidth="1"/>
    <col min="14334" max="14334" width="17" style="51" bestFit="1" customWidth="1"/>
    <col min="14335" max="14336" width="2.5703125" style="51" customWidth="1"/>
    <col min="14337" max="14586" width="11.7109375" style="51"/>
    <col min="14587" max="14587" width="62" style="51" customWidth="1"/>
    <col min="14588" max="14588" width="17" style="51" bestFit="1" customWidth="1"/>
    <col min="14589" max="14589" width="3" style="51" customWidth="1"/>
    <col min="14590" max="14590" width="17" style="51" bestFit="1" customWidth="1"/>
    <col min="14591" max="14592" width="2.5703125" style="51" customWidth="1"/>
    <col min="14593" max="14842" width="11.7109375" style="51"/>
    <col min="14843" max="14843" width="62" style="51" customWidth="1"/>
    <col min="14844" max="14844" width="17" style="51" bestFit="1" customWidth="1"/>
    <col min="14845" max="14845" width="3" style="51" customWidth="1"/>
    <col min="14846" max="14846" width="17" style="51" bestFit="1" customWidth="1"/>
    <col min="14847" max="14848" width="2.5703125" style="51" customWidth="1"/>
    <col min="14849" max="15098" width="11.7109375" style="51"/>
    <col min="15099" max="15099" width="62" style="51" customWidth="1"/>
    <col min="15100" max="15100" width="17" style="51" bestFit="1" customWidth="1"/>
    <col min="15101" max="15101" width="3" style="51" customWidth="1"/>
    <col min="15102" max="15102" width="17" style="51" bestFit="1" customWidth="1"/>
    <col min="15103" max="15104" width="2.5703125" style="51" customWidth="1"/>
    <col min="15105" max="15354" width="11.7109375" style="51"/>
    <col min="15355" max="15355" width="62" style="51" customWidth="1"/>
    <col min="15356" max="15356" width="17" style="51" bestFit="1" customWidth="1"/>
    <col min="15357" max="15357" width="3" style="51" customWidth="1"/>
    <col min="15358" max="15358" width="17" style="51" bestFit="1" customWidth="1"/>
    <col min="15359" max="15360" width="2.5703125" style="51" customWidth="1"/>
    <col min="15361" max="15610" width="11.7109375" style="51"/>
    <col min="15611" max="15611" width="62" style="51" customWidth="1"/>
    <col min="15612" max="15612" width="17" style="51" bestFit="1" customWidth="1"/>
    <col min="15613" max="15613" width="3" style="51" customWidth="1"/>
    <col min="15614" max="15614" width="17" style="51" bestFit="1" customWidth="1"/>
    <col min="15615" max="15616" width="2.5703125" style="51" customWidth="1"/>
    <col min="15617" max="15866" width="11.7109375" style="51"/>
    <col min="15867" max="15867" width="62" style="51" customWidth="1"/>
    <col min="15868" max="15868" width="17" style="51" bestFit="1" customWidth="1"/>
    <col min="15869" max="15869" width="3" style="51" customWidth="1"/>
    <col min="15870" max="15870" width="17" style="51" bestFit="1" customWidth="1"/>
    <col min="15871" max="15872" width="2.5703125" style="51" customWidth="1"/>
    <col min="15873" max="16122" width="11.7109375" style="51"/>
    <col min="16123" max="16123" width="62" style="51" customWidth="1"/>
    <col min="16124" max="16124" width="17" style="51" bestFit="1" customWidth="1"/>
    <col min="16125" max="16125" width="3" style="51" customWidth="1"/>
    <col min="16126" max="16126" width="17" style="51" bestFit="1" customWidth="1"/>
    <col min="16127" max="16128" width="2.5703125" style="51" customWidth="1"/>
    <col min="16129" max="16384" width="11.7109375" style="51"/>
  </cols>
  <sheetData>
    <row r="1" spans="1:4" ht="87" customHeight="1" thickBot="1" x14ac:dyDescent="0.3">
      <c r="A1" s="142"/>
      <c r="B1" s="142"/>
      <c r="C1" s="142"/>
      <c r="D1" s="52"/>
    </row>
    <row r="2" spans="1:4" s="53" customFormat="1" ht="18.75" thickBot="1" x14ac:dyDescent="0.3">
      <c r="A2" s="54" t="s">
        <v>391</v>
      </c>
      <c r="B2" s="55"/>
      <c r="C2" s="56"/>
    </row>
    <row r="3" spans="1:4" s="53" customFormat="1" x14ac:dyDescent="0.2">
      <c r="A3" s="57"/>
      <c r="B3" s="58"/>
      <c r="C3" s="57"/>
    </row>
    <row r="4" spans="1:4" s="59" customFormat="1" ht="16.350000000000001" customHeight="1" x14ac:dyDescent="0.2">
      <c r="A4" s="60" t="s">
        <v>115</v>
      </c>
      <c r="B4" s="61">
        <v>26245303308</v>
      </c>
      <c r="C4" s="60"/>
    </row>
    <row r="5" spans="1:4" s="53" customFormat="1" x14ac:dyDescent="0.2">
      <c r="A5" s="62"/>
      <c r="B5" s="63"/>
      <c r="C5" s="62"/>
    </row>
    <row r="6" spans="1:4" s="59" customFormat="1" ht="14.85" customHeight="1" x14ac:dyDescent="0.2">
      <c r="A6" s="60" t="s">
        <v>116</v>
      </c>
      <c r="B6" s="64"/>
      <c r="C6" s="60"/>
    </row>
    <row r="7" spans="1:4" s="53" customFormat="1" ht="14.85" customHeight="1" x14ac:dyDescent="0.2">
      <c r="A7" s="62" t="s">
        <v>117</v>
      </c>
      <c r="B7" s="63">
        <v>1017425674</v>
      </c>
      <c r="C7" s="62"/>
    </row>
    <row r="8" spans="1:4" s="53" customFormat="1" ht="14.85" customHeight="1" x14ac:dyDescent="0.2">
      <c r="A8" s="62" t="s">
        <v>118</v>
      </c>
      <c r="B8" s="63">
        <v>2274858875</v>
      </c>
      <c r="C8" s="62"/>
    </row>
    <row r="9" spans="1:4" s="53" customFormat="1" ht="14.85" customHeight="1" x14ac:dyDescent="0.2">
      <c r="A9" s="62" t="s">
        <v>119</v>
      </c>
      <c r="B9" s="63">
        <v>145935882407</v>
      </c>
      <c r="C9" s="62"/>
    </row>
    <row r="10" spans="1:4" s="53" customFormat="1" ht="14.85" customHeight="1" x14ac:dyDescent="0.2">
      <c r="A10" s="62" t="s">
        <v>120</v>
      </c>
      <c r="B10" s="63">
        <v>1893906767</v>
      </c>
      <c r="C10" s="62"/>
    </row>
    <row r="11" spans="1:4" s="53" customFormat="1" ht="14.85" customHeight="1" x14ac:dyDescent="0.2">
      <c r="A11" s="62" t="s">
        <v>121</v>
      </c>
      <c r="B11" s="63">
        <v>-135609763</v>
      </c>
      <c r="C11" s="62"/>
    </row>
    <row r="12" spans="1:4" s="53" customFormat="1" ht="14.85" customHeight="1" x14ac:dyDescent="0.2">
      <c r="A12" s="62" t="s">
        <v>122</v>
      </c>
      <c r="B12" s="63">
        <v>3272477594</v>
      </c>
      <c r="C12" s="62"/>
    </row>
    <row r="13" spans="1:4" s="53" customFormat="1" ht="14.85" customHeight="1" x14ac:dyDescent="0.2">
      <c r="A13" s="62"/>
      <c r="B13" s="65">
        <v>154258941554</v>
      </c>
      <c r="C13" s="62"/>
    </row>
    <row r="14" spans="1:4" s="59" customFormat="1" ht="14.85" customHeight="1" x14ac:dyDescent="0.2">
      <c r="A14" s="60" t="s">
        <v>123</v>
      </c>
      <c r="B14" s="64"/>
      <c r="C14" s="60"/>
    </row>
    <row r="15" spans="1:4" s="59" customFormat="1" ht="14.85" customHeight="1" x14ac:dyDescent="0.2">
      <c r="A15" s="62" t="s">
        <v>121</v>
      </c>
      <c r="B15" s="63">
        <v>0</v>
      </c>
      <c r="C15" s="62"/>
    </row>
    <row r="16" spans="1:4" s="53" customFormat="1" ht="14.85" customHeight="1" x14ac:dyDescent="0.2">
      <c r="A16" s="62" t="s">
        <v>124</v>
      </c>
      <c r="B16" s="66">
        <v>-68749425537</v>
      </c>
      <c r="C16" s="62"/>
    </row>
    <row r="17" spans="1:7" s="53" customFormat="1" ht="15" x14ac:dyDescent="0.2">
      <c r="A17" s="62"/>
      <c r="B17" s="65">
        <v>-68749425537</v>
      </c>
      <c r="C17" s="62"/>
    </row>
    <row r="18" spans="1:7" s="64" customFormat="1" ht="14.85" customHeight="1" x14ac:dyDescent="0.2">
      <c r="A18" s="67" t="s">
        <v>125</v>
      </c>
      <c r="C18" s="67"/>
    </row>
    <row r="19" spans="1:7" s="63" customFormat="1" ht="14.85" customHeight="1" x14ac:dyDescent="0.2">
      <c r="A19" s="68" t="s">
        <v>126</v>
      </c>
      <c r="B19" s="63">
        <v>-163099749542</v>
      </c>
      <c r="C19" s="68"/>
      <c r="E19" s="64"/>
      <c r="F19" s="64"/>
      <c r="G19" s="64"/>
    </row>
    <row r="20" spans="1:7" s="63" customFormat="1" ht="14.85" customHeight="1" x14ac:dyDescent="0.2">
      <c r="A20" s="68" t="s">
        <v>127</v>
      </c>
      <c r="B20" s="63">
        <v>1640125287</v>
      </c>
      <c r="C20" s="68"/>
      <c r="E20" s="64"/>
      <c r="F20" s="64"/>
      <c r="G20" s="64"/>
    </row>
    <row r="21" spans="1:7" s="63" customFormat="1" ht="14.85" customHeight="1" x14ac:dyDescent="0.2">
      <c r="A21" s="68" t="s">
        <v>128</v>
      </c>
      <c r="B21" s="63">
        <v>-384386234</v>
      </c>
      <c r="C21" s="68"/>
      <c r="E21" s="64"/>
      <c r="F21" s="64"/>
      <c r="G21" s="64"/>
    </row>
    <row r="22" spans="1:7" s="63" customFormat="1" ht="14.85" customHeight="1" x14ac:dyDescent="0.2">
      <c r="A22" s="68" t="s">
        <v>129</v>
      </c>
      <c r="B22" s="63">
        <v>180873624690</v>
      </c>
      <c r="C22" s="68"/>
      <c r="E22" s="64"/>
      <c r="F22" s="64"/>
      <c r="G22" s="64"/>
    </row>
    <row r="23" spans="1:7" s="63" customFormat="1" ht="14.85" customHeight="1" x14ac:dyDescent="0.2">
      <c r="A23" s="68" t="s">
        <v>130</v>
      </c>
      <c r="B23" s="63">
        <v>471981118</v>
      </c>
      <c r="C23" s="68"/>
    </row>
    <row r="24" spans="1:7" s="53" customFormat="1" ht="14.85" customHeight="1" x14ac:dyDescent="0.2">
      <c r="A24" s="62" t="s">
        <v>131</v>
      </c>
      <c r="B24" s="63">
        <v>-4481680655</v>
      </c>
      <c r="C24" s="62"/>
    </row>
    <row r="25" spans="1:7" s="53" customFormat="1" ht="14.85" customHeight="1" x14ac:dyDescent="0.2">
      <c r="A25" s="62"/>
      <c r="B25" s="65">
        <v>15019914664</v>
      </c>
      <c r="C25" s="62"/>
    </row>
    <row r="26" spans="1:7" s="53" customFormat="1" ht="14.25" customHeight="1" x14ac:dyDescent="0.2">
      <c r="A26" s="62"/>
      <c r="B26" s="63"/>
      <c r="C26" s="62"/>
    </row>
    <row r="27" spans="1:7" s="59" customFormat="1" ht="14.85" customHeight="1" x14ac:dyDescent="0.2">
      <c r="A27" s="60" t="s">
        <v>132</v>
      </c>
      <c r="B27" s="69">
        <v>126774733989</v>
      </c>
      <c r="C27" s="60"/>
    </row>
    <row r="28" spans="1:7" s="59" customFormat="1" ht="7.5" customHeight="1" x14ac:dyDescent="0.2">
      <c r="A28" s="60"/>
      <c r="B28" s="64"/>
      <c r="C28" s="60"/>
    </row>
    <row r="29" spans="1:7" s="59" customFormat="1" ht="14.85" customHeight="1" x14ac:dyDescent="0.2">
      <c r="A29" s="60" t="s">
        <v>133</v>
      </c>
      <c r="B29" s="64"/>
      <c r="C29" s="60"/>
    </row>
    <row r="30" spans="1:7" s="53" customFormat="1" ht="14.85" customHeight="1" x14ac:dyDescent="0.2">
      <c r="A30" s="62" t="s">
        <v>134</v>
      </c>
      <c r="B30" s="63">
        <v>-1097614234</v>
      </c>
      <c r="C30" s="62"/>
    </row>
    <row r="31" spans="1:7" s="53" customFormat="1" ht="14.85" customHeight="1" x14ac:dyDescent="0.2">
      <c r="A31" s="62" t="s">
        <v>135</v>
      </c>
      <c r="B31" s="63">
        <v>-20925472565</v>
      </c>
      <c r="C31" s="62"/>
    </row>
    <row r="32" spans="1:7" s="53" customFormat="1" ht="14.85" customHeight="1" x14ac:dyDescent="0.2">
      <c r="A32" s="62" t="s">
        <v>136</v>
      </c>
      <c r="B32" s="63">
        <v>-644294804</v>
      </c>
      <c r="C32" s="62"/>
    </row>
    <row r="33" spans="1:5" s="53" customFormat="1" ht="14.85" customHeight="1" x14ac:dyDescent="0.2">
      <c r="A33" s="62" t="s">
        <v>137</v>
      </c>
      <c r="B33" s="63">
        <v>-7349471082</v>
      </c>
      <c r="C33" s="62"/>
    </row>
    <row r="34" spans="1:5" s="59" customFormat="1" ht="14.85" customHeight="1" x14ac:dyDescent="0.2">
      <c r="A34" s="60" t="s">
        <v>138</v>
      </c>
      <c r="B34" s="69">
        <v>-30016852685</v>
      </c>
      <c r="C34" s="60"/>
    </row>
    <row r="35" spans="1:5" s="59" customFormat="1" ht="6.75" customHeight="1" x14ac:dyDescent="0.2">
      <c r="A35" s="60"/>
      <c r="B35" s="64"/>
      <c r="C35" s="60"/>
    </row>
    <row r="36" spans="1:5" s="59" customFormat="1" ht="14.85" customHeight="1" x14ac:dyDescent="0.2">
      <c r="A36" s="60" t="s">
        <v>139</v>
      </c>
      <c r="B36" s="64"/>
      <c r="C36" s="60"/>
    </row>
    <row r="37" spans="1:5" s="63" customFormat="1" ht="14.85" customHeight="1" x14ac:dyDescent="0.2">
      <c r="A37" s="68" t="s">
        <v>140</v>
      </c>
      <c r="B37" s="63">
        <v>-10303278645</v>
      </c>
      <c r="C37" s="68"/>
      <c r="D37" s="70"/>
    </row>
    <row r="38" spans="1:5" s="63" customFormat="1" ht="14.85" customHeight="1" x14ac:dyDescent="0.2">
      <c r="A38" s="68" t="s">
        <v>141</v>
      </c>
      <c r="B38" s="63">
        <v>10000000000</v>
      </c>
      <c r="C38" s="68"/>
      <c r="D38" s="70"/>
    </row>
    <row r="39" spans="1:5" s="63" customFormat="1" ht="14.85" customHeight="1" x14ac:dyDescent="0.2">
      <c r="A39" s="68" t="s">
        <v>142</v>
      </c>
      <c r="B39" s="63">
        <v>32428950000</v>
      </c>
      <c r="C39" s="68"/>
    </row>
    <row r="40" spans="1:5" s="63" customFormat="1" ht="14.85" customHeight="1" x14ac:dyDescent="0.2">
      <c r="A40" s="68" t="s">
        <v>143</v>
      </c>
      <c r="B40" s="66">
        <v>0</v>
      </c>
      <c r="C40" s="68"/>
    </row>
    <row r="41" spans="1:5" s="59" customFormat="1" ht="14.85" customHeight="1" x14ac:dyDescent="0.2">
      <c r="A41" s="60" t="s">
        <v>144</v>
      </c>
      <c r="B41" s="71">
        <v>32125671355</v>
      </c>
      <c r="C41" s="60"/>
    </row>
    <row r="42" spans="1:5" s="53" customFormat="1" ht="7.5" customHeight="1" x14ac:dyDescent="0.2">
      <c r="A42" s="62"/>
      <c r="B42" s="72"/>
      <c r="C42" s="62"/>
    </row>
    <row r="43" spans="1:5" s="59" customFormat="1" ht="14.85" customHeight="1" x14ac:dyDescent="0.2">
      <c r="A43" s="62" t="s">
        <v>145</v>
      </c>
      <c r="B43" s="73">
        <v>128883552659</v>
      </c>
      <c r="C43" s="62"/>
    </row>
    <row r="44" spans="1:5" s="53" customFormat="1" ht="7.5" customHeight="1" x14ac:dyDescent="0.2">
      <c r="A44" s="62"/>
      <c r="B44" s="72"/>
      <c r="C44" s="62"/>
    </row>
    <row r="45" spans="1:5" s="53" customFormat="1" ht="14.85" customHeight="1" x14ac:dyDescent="0.2">
      <c r="A45" s="62" t="s">
        <v>146</v>
      </c>
      <c r="B45" s="72">
        <v>98627209108</v>
      </c>
      <c r="C45" s="62"/>
    </row>
    <row r="46" spans="1:5" s="53" customFormat="1" ht="14.85" customHeight="1" thickBot="1" x14ac:dyDescent="0.25">
      <c r="A46" s="62" t="s">
        <v>147</v>
      </c>
      <c r="B46" s="74">
        <v>227510761767</v>
      </c>
      <c r="C46" s="62"/>
      <c r="D46" s="75"/>
      <c r="E46" s="59"/>
    </row>
    <row r="47" spans="1:5" s="53" customFormat="1" ht="15" thickTop="1" x14ac:dyDescent="0.2">
      <c r="A47" s="62"/>
      <c r="B47" s="72">
        <v>227510761767</v>
      </c>
      <c r="C47" s="62"/>
    </row>
    <row r="48" spans="1:5" s="53" customFormat="1" x14ac:dyDescent="0.2">
      <c r="B48" s="76"/>
    </row>
    <row r="49" spans="2:2" s="53" customFormat="1" x14ac:dyDescent="0.2">
      <c r="B49" s="76"/>
    </row>
    <row r="50" spans="2:2" s="53" customFormat="1" x14ac:dyDescent="0.2">
      <c r="B50" s="76"/>
    </row>
    <row r="51" spans="2:2" s="53" customFormat="1" x14ac:dyDescent="0.2">
      <c r="B51" s="76"/>
    </row>
    <row r="52" spans="2:2" s="53" customFormat="1" x14ac:dyDescent="0.2">
      <c r="B52" s="76"/>
    </row>
    <row r="53" spans="2:2" s="53" customFormat="1" x14ac:dyDescent="0.2">
      <c r="B53" s="76"/>
    </row>
    <row r="54" spans="2:2" s="53" customFormat="1" x14ac:dyDescent="0.2">
      <c r="B54" s="76"/>
    </row>
    <row r="55" spans="2:2" s="53" customFormat="1" ht="15" x14ac:dyDescent="0.2">
      <c r="B55" s="77"/>
    </row>
    <row r="56" spans="2:2" s="53" customFormat="1" x14ac:dyDescent="0.2"/>
  </sheetData>
  <mergeCells count="1">
    <mergeCell ref="A1:C1"/>
  </mergeCells>
  <pageMargins left="0.74803149606299213" right="0.74803149606299213" top="0.98425196850393704" bottom="0.59055118110236227" header="0.51181102362204722" footer="0.51181102362204722"/>
  <pageSetup scale="61" orientation="portrait"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92"/>
  <sheetViews>
    <sheetView zoomScale="90" zoomScaleNormal="90" workbookViewId="0">
      <selection activeCell="B2" sqref="B2:H2"/>
    </sheetView>
  </sheetViews>
  <sheetFormatPr baseColWidth="10" defaultRowHeight="15.75" x14ac:dyDescent="0.25"/>
  <cols>
    <col min="1" max="1" width="8.42578125" style="78" customWidth="1"/>
    <col min="2" max="2" width="15.85546875" style="78" customWidth="1"/>
    <col min="3" max="3" width="18.7109375" style="78" customWidth="1"/>
    <col min="4" max="4" width="17.85546875" style="78" customWidth="1"/>
    <col min="5" max="5" width="15.5703125" style="78" customWidth="1"/>
    <col min="6" max="6" width="16.85546875" style="78" bestFit="1" customWidth="1"/>
    <col min="7" max="7" width="16.85546875" style="78" customWidth="1"/>
    <col min="8" max="8" width="16.85546875" style="79" customWidth="1"/>
    <col min="9" max="16384" width="11.42578125" style="78"/>
  </cols>
  <sheetData>
    <row r="1" spans="2:8" ht="6.75" customHeight="1" x14ac:dyDescent="0.25"/>
    <row r="2" spans="2:8" s="80" customFormat="1" ht="23.25" customHeight="1" x14ac:dyDescent="0.3">
      <c r="B2" s="143" t="s">
        <v>392</v>
      </c>
      <c r="C2" s="144"/>
      <c r="D2" s="144"/>
      <c r="E2" s="144"/>
      <c r="F2" s="144"/>
      <c r="G2" s="144"/>
      <c r="H2" s="145"/>
    </row>
    <row r="3" spans="2:8" x14ac:dyDescent="0.25">
      <c r="H3" s="78"/>
    </row>
    <row r="4" spans="2:8" s="81" customFormat="1" x14ac:dyDescent="0.25">
      <c r="B4" s="146" t="s">
        <v>168</v>
      </c>
      <c r="C4" s="146"/>
      <c r="D4" s="146"/>
      <c r="E4" s="146"/>
      <c r="F4" s="146"/>
      <c r="G4" s="146"/>
      <c r="H4" s="146"/>
    </row>
    <row r="5" spans="2:8" x14ac:dyDescent="0.25">
      <c r="B5" s="147" t="s">
        <v>148</v>
      </c>
      <c r="C5" s="147"/>
      <c r="D5" s="147"/>
      <c r="E5" s="147"/>
      <c r="F5" s="147"/>
      <c r="G5" s="147"/>
      <c r="H5" s="147"/>
    </row>
    <row r="6" spans="2:8" x14ac:dyDescent="0.25">
      <c r="B6" s="147"/>
      <c r="C6" s="147"/>
      <c r="D6" s="147"/>
      <c r="E6" s="147"/>
      <c r="F6" s="147"/>
      <c r="G6" s="147"/>
      <c r="H6" s="147"/>
    </row>
    <row r="7" spans="2:8" x14ac:dyDescent="0.25">
      <c r="H7" s="78"/>
    </row>
    <row r="8" spans="2:8" s="81" customFormat="1" x14ac:dyDescent="0.25">
      <c r="B8" s="146" t="s">
        <v>169</v>
      </c>
      <c r="C8" s="146"/>
      <c r="D8" s="146"/>
      <c r="E8" s="146"/>
      <c r="F8" s="146"/>
      <c r="G8" s="146"/>
      <c r="H8" s="146"/>
    </row>
    <row r="9" spans="2:8" x14ac:dyDescent="0.25">
      <c r="H9" s="78"/>
    </row>
    <row r="10" spans="2:8" s="81" customFormat="1" x14ac:dyDescent="0.25">
      <c r="B10" s="81" t="s">
        <v>170</v>
      </c>
    </row>
    <row r="11" spans="2:8" x14ac:dyDescent="0.25">
      <c r="B11" s="78" t="s">
        <v>149</v>
      </c>
      <c r="H11" s="78"/>
    </row>
    <row r="12" spans="2:8" x14ac:dyDescent="0.25">
      <c r="B12" s="78" t="s">
        <v>150</v>
      </c>
      <c r="H12" s="78"/>
    </row>
    <row r="13" spans="2:8" x14ac:dyDescent="0.25">
      <c r="H13" s="78"/>
    </row>
    <row r="14" spans="2:8" s="81" customFormat="1" x14ac:dyDescent="0.25">
      <c r="B14" s="81" t="s">
        <v>171</v>
      </c>
    </row>
    <row r="15" spans="2:8" ht="78.75" customHeight="1" x14ac:dyDescent="0.25">
      <c r="B15" s="148" t="s">
        <v>151</v>
      </c>
      <c r="C15" s="148"/>
      <c r="D15" s="148"/>
      <c r="E15" s="148"/>
      <c r="F15" s="148"/>
      <c r="G15" s="148"/>
      <c r="H15" s="148"/>
    </row>
    <row r="16" spans="2:8" x14ac:dyDescent="0.25">
      <c r="H16" s="78"/>
    </row>
    <row r="17" spans="2:8" s="81" customFormat="1" x14ac:dyDescent="0.25">
      <c r="B17" s="81" t="s">
        <v>172</v>
      </c>
    </row>
    <row r="18" spans="2:8" x14ac:dyDescent="0.25">
      <c r="B18" s="78" t="s">
        <v>152</v>
      </c>
      <c r="H18" s="78"/>
    </row>
    <row r="19" spans="2:8" x14ac:dyDescent="0.25">
      <c r="H19" s="78"/>
    </row>
    <row r="20" spans="2:8" s="81" customFormat="1" x14ac:dyDescent="0.25">
      <c r="B20" s="81" t="s">
        <v>173</v>
      </c>
    </row>
    <row r="21" spans="2:8" x14ac:dyDescent="0.25">
      <c r="H21" s="78"/>
    </row>
    <row r="22" spans="2:8" ht="32.25" thickBot="1" x14ac:dyDescent="0.3">
      <c r="B22" s="82"/>
      <c r="C22" s="83" t="s">
        <v>153</v>
      </c>
      <c r="D22" s="83" t="s">
        <v>154</v>
      </c>
      <c r="E22" s="83" t="s">
        <v>155</v>
      </c>
      <c r="F22" s="83" t="s">
        <v>156</v>
      </c>
      <c r="H22" s="78"/>
    </row>
    <row r="23" spans="2:8" ht="16.5" thickBot="1" x14ac:dyDescent="0.3">
      <c r="B23" s="82"/>
      <c r="C23" s="125" t="s">
        <v>157</v>
      </c>
      <c r="D23" s="123" t="s">
        <v>158</v>
      </c>
      <c r="E23" s="123" t="s">
        <v>159</v>
      </c>
      <c r="F23" s="124" t="s">
        <v>158</v>
      </c>
      <c r="H23" s="78"/>
    </row>
    <row r="24" spans="2:8" ht="16.5" thickBot="1" x14ac:dyDescent="0.3">
      <c r="B24" s="82"/>
      <c r="C24" s="122" t="s">
        <v>160</v>
      </c>
      <c r="D24" s="123" t="s">
        <v>161</v>
      </c>
      <c r="E24" s="123" t="s">
        <v>159</v>
      </c>
      <c r="F24" s="124" t="s">
        <v>161</v>
      </c>
      <c r="H24" s="78"/>
    </row>
    <row r="25" spans="2:8" ht="16.5" thickBot="1" x14ac:dyDescent="0.3">
      <c r="B25" s="82"/>
      <c r="C25" s="122" t="s">
        <v>162</v>
      </c>
      <c r="D25" s="123" t="s">
        <v>393</v>
      </c>
      <c r="E25" s="123" t="s">
        <v>159</v>
      </c>
      <c r="F25" s="124" t="s">
        <v>393</v>
      </c>
      <c r="H25" s="78"/>
    </row>
    <row r="26" spans="2:8" ht="16.5" thickBot="1" x14ac:dyDescent="0.3">
      <c r="B26" s="82"/>
      <c r="C26" s="122" t="s">
        <v>394</v>
      </c>
      <c r="D26" s="123" t="s">
        <v>395</v>
      </c>
      <c r="E26" s="123" t="s">
        <v>159</v>
      </c>
      <c r="F26" s="124" t="s">
        <v>395</v>
      </c>
      <c r="H26" s="78"/>
    </row>
    <row r="27" spans="2:8" x14ac:dyDescent="0.25">
      <c r="C27" s="150" t="s">
        <v>108</v>
      </c>
      <c r="D27" s="152" t="s">
        <v>396</v>
      </c>
      <c r="E27" s="152" t="s">
        <v>159</v>
      </c>
      <c r="F27" s="152" t="s">
        <v>396</v>
      </c>
      <c r="H27" s="78"/>
    </row>
    <row r="28" spans="2:8" ht="16.5" thickBot="1" x14ac:dyDescent="0.3">
      <c r="C28" s="151"/>
      <c r="D28" s="153"/>
      <c r="E28" s="153"/>
      <c r="F28" s="153"/>
      <c r="H28" s="78"/>
    </row>
    <row r="29" spans="2:8" x14ac:dyDescent="0.25">
      <c r="C29" s="126"/>
      <c r="D29" s="127"/>
      <c r="E29" s="127"/>
      <c r="F29" s="127"/>
      <c r="H29" s="78"/>
    </row>
    <row r="30" spans="2:8" s="81" customFormat="1" x14ac:dyDescent="0.25">
      <c r="B30" s="81" t="s">
        <v>174</v>
      </c>
    </row>
    <row r="31" spans="2:8" x14ac:dyDescent="0.25">
      <c r="H31" s="78"/>
    </row>
    <row r="32" spans="2:8" x14ac:dyDescent="0.25">
      <c r="B32" s="81" t="s">
        <v>163</v>
      </c>
      <c r="C32" s="81"/>
      <c r="D32" s="78" t="s">
        <v>164</v>
      </c>
      <c r="E32" s="191" t="s">
        <v>165</v>
      </c>
      <c r="H32" s="78"/>
    </row>
    <row r="33" spans="2:8" x14ac:dyDescent="0.25">
      <c r="B33" s="81" t="s">
        <v>166</v>
      </c>
      <c r="C33" s="81"/>
      <c r="D33" s="78" t="s">
        <v>164</v>
      </c>
      <c r="E33" s="191" t="s">
        <v>398</v>
      </c>
      <c r="H33" s="78"/>
    </row>
    <row r="34" spans="2:8" x14ac:dyDescent="0.25">
      <c r="B34" s="81" t="s">
        <v>167</v>
      </c>
      <c r="C34" s="81"/>
      <c r="D34" s="78" t="s">
        <v>164</v>
      </c>
      <c r="E34" s="191" t="s">
        <v>399</v>
      </c>
      <c r="H34" s="78"/>
    </row>
    <row r="35" spans="2:8" x14ac:dyDescent="0.25">
      <c r="B35" s="128" t="s">
        <v>397</v>
      </c>
      <c r="C35" s="81"/>
      <c r="E35" s="191" t="s">
        <v>400</v>
      </c>
      <c r="H35" s="78"/>
    </row>
    <row r="36" spans="2:8" x14ac:dyDescent="0.25">
      <c r="H36" s="78"/>
    </row>
    <row r="37" spans="2:8" x14ac:dyDescent="0.25">
      <c r="B37" s="78" t="s">
        <v>401</v>
      </c>
      <c r="H37" s="78"/>
    </row>
    <row r="38" spans="2:8" x14ac:dyDescent="0.25">
      <c r="H38" s="78"/>
    </row>
    <row r="39" spans="2:8" s="81" customFormat="1" x14ac:dyDescent="0.25">
      <c r="B39" s="81" t="s">
        <v>175</v>
      </c>
    </row>
    <row r="40" spans="2:8" x14ac:dyDescent="0.25">
      <c r="H40" s="78"/>
    </row>
    <row r="41" spans="2:8" x14ac:dyDescent="0.25">
      <c r="B41" s="149" t="s">
        <v>176</v>
      </c>
      <c r="C41" s="149"/>
      <c r="D41" s="149"/>
      <c r="E41" s="149"/>
      <c r="F41" s="149"/>
      <c r="G41" s="149"/>
      <c r="H41" s="149"/>
    </row>
    <row r="42" spans="2:8" x14ac:dyDescent="0.25">
      <c r="B42" s="81" t="s">
        <v>177</v>
      </c>
      <c r="F42" s="86" t="s">
        <v>164</v>
      </c>
      <c r="G42" s="78" t="s">
        <v>178</v>
      </c>
      <c r="H42" s="78"/>
    </row>
    <row r="43" spans="2:8" x14ac:dyDescent="0.25">
      <c r="B43" s="81" t="s">
        <v>179</v>
      </c>
      <c r="F43" s="86" t="s">
        <v>164</v>
      </c>
      <c r="G43" s="78" t="s">
        <v>180</v>
      </c>
      <c r="H43" s="78"/>
    </row>
    <row r="44" spans="2:8" x14ac:dyDescent="0.25">
      <c r="B44" s="81" t="s">
        <v>181</v>
      </c>
      <c r="F44" s="86" t="s">
        <v>164</v>
      </c>
      <c r="G44" s="129" t="s">
        <v>186</v>
      </c>
      <c r="H44" s="78"/>
    </row>
    <row r="45" spans="2:8" x14ac:dyDescent="0.25">
      <c r="B45" s="81"/>
      <c r="F45" s="86"/>
      <c r="G45" s="78" t="s">
        <v>183</v>
      </c>
      <c r="H45" s="78"/>
    </row>
    <row r="46" spans="2:8" x14ac:dyDescent="0.25">
      <c r="B46" s="81"/>
      <c r="F46" s="86"/>
      <c r="G46" s="78" t="s">
        <v>182</v>
      </c>
      <c r="H46" s="78"/>
    </row>
    <row r="47" spans="2:8" x14ac:dyDescent="0.25">
      <c r="B47" s="81"/>
      <c r="F47" s="86"/>
      <c r="G47" s="78" t="s">
        <v>431</v>
      </c>
      <c r="H47" s="78"/>
    </row>
    <row r="48" spans="2:8" x14ac:dyDescent="0.25">
      <c r="B48" s="81"/>
      <c r="F48" s="86"/>
      <c r="G48" s="78" t="s">
        <v>402</v>
      </c>
      <c r="H48" s="78"/>
    </row>
    <row r="49" spans="2:8" x14ac:dyDescent="0.25">
      <c r="B49" s="81"/>
      <c r="F49" s="86"/>
      <c r="G49" s="78" t="s">
        <v>403</v>
      </c>
      <c r="H49" s="78"/>
    </row>
    <row r="50" spans="2:8" x14ac:dyDescent="0.25">
      <c r="B50" s="81"/>
      <c r="F50" s="86"/>
      <c r="H50" s="78"/>
    </row>
    <row r="51" spans="2:8" x14ac:dyDescent="0.25">
      <c r="B51" s="81" t="s">
        <v>184</v>
      </c>
      <c r="F51" s="86" t="s">
        <v>164</v>
      </c>
      <c r="G51" s="78" t="s">
        <v>185</v>
      </c>
      <c r="H51" s="78"/>
    </row>
    <row r="52" spans="2:8" x14ac:dyDescent="0.25">
      <c r="B52" s="81"/>
      <c r="F52" s="86"/>
      <c r="G52" s="78" t="s">
        <v>404</v>
      </c>
      <c r="H52" s="78"/>
    </row>
    <row r="53" spans="2:8" x14ac:dyDescent="0.25">
      <c r="B53" s="81"/>
      <c r="F53" s="86"/>
      <c r="G53" s="78" t="s">
        <v>405</v>
      </c>
      <c r="H53" s="78"/>
    </row>
    <row r="54" spans="2:8" x14ac:dyDescent="0.25">
      <c r="B54" s="81"/>
      <c r="F54" s="86"/>
      <c r="H54" s="78"/>
    </row>
    <row r="55" spans="2:8" x14ac:dyDescent="0.25">
      <c r="B55" s="81" t="s">
        <v>187</v>
      </c>
      <c r="F55" s="86" t="s">
        <v>164</v>
      </c>
      <c r="G55" s="78" t="s">
        <v>188</v>
      </c>
      <c r="H55" s="78"/>
    </row>
    <row r="56" spans="2:8" x14ac:dyDescent="0.25">
      <c r="B56" s="81" t="s">
        <v>189</v>
      </c>
      <c r="F56" s="86" t="s">
        <v>164</v>
      </c>
      <c r="G56" s="78" t="s">
        <v>190</v>
      </c>
      <c r="H56" s="78"/>
    </row>
    <row r="57" spans="2:8" x14ac:dyDescent="0.25">
      <c r="B57" s="81"/>
      <c r="F57" s="86"/>
      <c r="H57" s="78"/>
    </row>
    <row r="58" spans="2:8" x14ac:dyDescent="0.25">
      <c r="B58" s="81" t="s">
        <v>191</v>
      </c>
      <c r="F58" s="86" t="s">
        <v>164</v>
      </c>
      <c r="G58" s="78" t="s">
        <v>192</v>
      </c>
      <c r="H58" s="78"/>
    </row>
    <row r="59" spans="2:8" x14ac:dyDescent="0.25">
      <c r="F59" s="86"/>
      <c r="H59" s="78"/>
    </row>
    <row r="60" spans="2:8" x14ac:dyDescent="0.25">
      <c r="B60" s="149" t="s">
        <v>406</v>
      </c>
      <c r="C60" s="149"/>
      <c r="D60" s="149"/>
      <c r="E60" s="149"/>
      <c r="F60" s="149"/>
      <c r="G60" s="149"/>
      <c r="H60" s="149"/>
    </row>
    <row r="61" spans="2:8" x14ac:dyDescent="0.25">
      <c r="B61" s="81"/>
      <c r="F61" s="86"/>
      <c r="H61" s="78"/>
    </row>
    <row r="62" spans="2:8" x14ac:dyDescent="0.25">
      <c r="B62" s="81" t="s">
        <v>416</v>
      </c>
      <c r="F62" s="86" t="s">
        <v>164</v>
      </c>
      <c r="G62" s="78" t="s">
        <v>407</v>
      </c>
      <c r="H62" s="78"/>
    </row>
    <row r="63" spans="2:8" x14ac:dyDescent="0.25">
      <c r="B63" s="81" t="s">
        <v>417</v>
      </c>
      <c r="F63" s="86" t="s">
        <v>164</v>
      </c>
      <c r="G63" s="78" t="s">
        <v>426</v>
      </c>
      <c r="H63" s="78"/>
    </row>
    <row r="64" spans="2:8" x14ac:dyDescent="0.25">
      <c r="B64" s="81" t="s">
        <v>418</v>
      </c>
      <c r="F64" s="86" t="s">
        <v>164</v>
      </c>
      <c r="G64" s="78" t="s">
        <v>408</v>
      </c>
      <c r="H64" s="78"/>
    </row>
    <row r="65" spans="2:8" x14ac:dyDescent="0.25">
      <c r="B65" s="81" t="s">
        <v>419</v>
      </c>
      <c r="F65" s="86" t="s">
        <v>164</v>
      </c>
      <c r="G65" s="78" t="s">
        <v>409</v>
      </c>
      <c r="H65" s="78"/>
    </row>
    <row r="66" spans="2:8" x14ac:dyDescent="0.25">
      <c r="B66" s="81" t="s">
        <v>420</v>
      </c>
      <c r="F66" s="86" t="s">
        <v>164</v>
      </c>
      <c r="G66" s="78" t="s">
        <v>410</v>
      </c>
      <c r="H66" s="78"/>
    </row>
    <row r="67" spans="2:8" x14ac:dyDescent="0.25">
      <c r="B67" s="81" t="s">
        <v>421</v>
      </c>
      <c r="F67" s="86" t="s">
        <v>164</v>
      </c>
      <c r="G67" s="78" t="s">
        <v>411</v>
      </c>
      <c r="H67" s="78"/>
    </row>
    <row r="68" spans="2:8" x14ac:dyDescent="0.25">
      <c r="B68" s="81" t="s">
        <v>422</v>
      </c>
      <c r="F68" s="86" t="s">
        <v>164</v>
      </c>
      <c r="G68" s="78" t="s">
        <v>412</v>
      </c>
      <c r="H68" s="78"/>
    </row>
    <row r="69" spans="2:8" x14ac:dyDescent="0.25">
      <c r="B69" s="81" t="s">
        <v>423</v>
      </c>
      <c r="F69" s="86" t="s">
        <v>164</v>
      </c>
      <c r="G69" s="78" t="s">
        <v>413</v>
      </c>
      <c r="H69" s="78"/>
    </row>
    <row r="70" spans="2:8" x14ac:dyDescent="0.25">
      <c r="B70" s="81" t="s">
        <v>424</v>
      </c>
      <c r="F70" s="86" t="s">
        <v>164</v>
      </c>
      <c r="G70" s="78" t="s">
        <v>414</v>
      </c>
      <c r="H70" s="78"/>
    </row>
    <row r="71" spans="2:8" x14ac:dyDescent="0.25">
      <c r="B71" s="81" t="s">
        <v>425</v>
      </c>
      <c r="F71" s="86" t="s">
        <v>164</v>
      </c>
      <c r="G71" s="78" t="s">
        <v>415</v>
      </c>
      <c r="H71" s="78"/>
    </row>
    <row r="72" spans="2:8" x14ac:dyDescent="0.25">
      <c r="H72" s="78"/>
    </row>
    <row r="73" spans="2:8" x14ac:dyDescent="0.25">
      <c r="H73" s="78"/>
    </row>
    <row r="74" spans="2:8" s="81" customFormat="1" x14ac:dyDescent="0.25">
      <c r="B74" s="81" t="s">
        <v>193</v>
      </c>
    </row>
    <row r="75" spans="2:8" x14ac:dyDescent="0.25">
      <c r="H75" s="78"/>
    </row>
    <row r="76" spans="2:8" s="81" customFormat="1" x14ac:dyDescent="0.25">
      <c r="B76" s="81" t="s">
        <v>194</v>
      </c>
    </row>
    <row r="77" spans="2:8" s="81" customFormat="1" x14ac:dyDescent="0.25"/>
    <row r="78" spans="2:8" x14ac:dyDescent="0.25">
      <c r="B78" s="78" t="s">
        <v>195</v>
      </c>
      <c r="D78" s="87" t="s">
        <v>427</v>
      </c>
      <c r="H78" s="78"/>
    </row>
    <row r="79" spans="2:8" x14ac:dyDescent="0.25">
      <c r="B79" s="78" t="s">
        <v>196</v>
      </c>
      <c r="D79" s="87" t="s">
        <v>428</v>
      </c>
      <c r="H79" s="78"/>
    </row>
    <row r="80" spans="2:8" x14ac:dyDescent="0.25">
      <c r="B80" s="78" t="s">
        <v>197</v>
      </c>
      <c r="D80" s="87" t="s">
        <v>429</v>
      </c>
      <c r="H80" s="78"/>
    </row>
    <row r="81" spans="2:8" x14ac:dyDescent="0.25">
      <c r="B81" s="78" t="s">
        <v>198</v>
      </c>
      <c r="D81" s="87" t="s">
        <v>430</v>
      </c>
      <c r="H81" s="78"/>
    </row>
    <row r="82" spans="2:8" x14ac:dyDescent="0.25">
      <c r="H82" s="78"/>
    </row>
    <row r="83" spans="2:8" s="81" customFormat="1" x14ac:dyDescent="0.25">
      <c r="B83" s="81" t="s">
        <v>199</v>
      </c>
    </row>
    <row r="84" spans="2:8" x14ac:dyDescent="0.25">
      <c r="H84" s="78"/>
    </row>
    <row r="85" spans="2:8" ht="47.25" x14ac:dyDescent="0.25">
      <c r="B85" s="157" t="s">
        <v>101</v>
      </c>
      <c r="C85" s="158"/>
      <c r="D85" s="158"/>
      <c r="E85" s="158"/>
      <c r="F85" s="159"/>
      <c r="G85" s="83" t="s">
        <v>200</v>
      </c>
      <c r="H85" s="83" t="s">
        <v>201</v>
      </c>
    </row>
    <row r="86" spans="2:8" x14ac:dyDescent="0.25">
      <c r="B86" s="160" t="s">
        <v>202</v>
      </c>
      <c r="C86" s="161"/>
      <c r="D86" s="161"/>
      <c r="E86" s="161"/>
      <c r="F86" s="162"/>
      <c r="G86" s="90">
        <v>64731843.799999997</v>
      </c>
      <c r="H86" s="91">
        <v>445729882717</v>
      </c>
    </row>
    <row r="87" spans="2:8" x14ac:dyDescent="0.25">
      <c r="B87" s="160" t="s">
        <v>203</v>
      </c>
      <c r="C87" s="161"/>
      <c r="D87" s="161"/>
      <c r="E87" s="161"/>
      <c r="F87" s="162"/>
      <c r="G87" s="90">
        <v>-64143702.649999999</v>
      </c>
      <c r="H87" s="91">
        <v>-441680066267</v>
      </c>
    </row>
    <row r="88" spans="2:8" x14ac:dyDescent="0.25">
      <c r="B88" s="160" t="s">
        <v>204</v>
      </c>
      <c r="C88" s="161"/>
      <c r="D88" s="161"/>
      <c r="E88" s="161"/>
      <c r="F88" s="162"/>
      <c r="G88" s="92">
        <v>588141.15</v>
      </c>
      <c r="H88" s="93">
        <v>4049816450</v>
      </c>
    </row>
    <row r="89" spans="2:8" x14ac:dyDescent="0.25">
      <c r="G89" s="94"/>
      <c r="H89" s="78"/>
    </row>
    <row r="90" spans="2:8" s="81" customFormat="1" x14ac:dyDescent="0.25">
      <c r="B90" s="81" t="s">
        <v>205</v>
      </c>
    </row>
    <row r="91" spans="2:8" x14ac:dyDescent="0.25">
      <c r="H91" s="78"/>
    </row>
    <row r="92" spans="2:8" ht="47.25" x14ac:dyDescent="0.25">
      <c r="B92" s="163" t="s">
        <v>101</v>
      </c>
      <c r="C92" s="163"/>
      <c r="D92" s="163"/>
      <c r="E92" s="163"/>
      <c r="F92" s="83" t="s">
        <v>206</v>
      </c>
      <c r="G92" s="83" t="s">
        <v>207</v>
      </c>
      <c r="H92" s="83" t="s">
        <v>208</v>
      </c>
    </row>
    <row r="93" spans="2:8" x14ac:dyDescent="0.25">
      <c r="B93" s="154" t="s">
        <v>7</v>
      </c>
      <c r="C93" s="154"/>
      <c r="D93" s="154"/>
      <c r="E93" s="154"/>
      <c r="F93" s="91">
        <v>10000000000</v>
      </c>
      <c r="G93" s="91">
        <v>160516285</v>
      </c>
      <c r="H93" s="91">
        <v>10160516285</v>
      </c>
    </row>
    <row r="94" spans="2:8" x14ac:dyDescent="0.25">
      <c r="B94" s="154" t="s">
        <v>209</v>
      </c>
      <c r="C94" s="154"/>
      <c r="D94" s="154"/>
      <c r="E94" s="154"/>
      <c r="F94" s="91">
        <v>0</v>
      </c>
      <c r="G94" s="91">
        <v>0</v>
      </c>
      <c r="H94" s="91">
        <v>0</v>
      </c>
    </row>
    <row r="95" spans="2:8" x14ac:dyDescent="0.25">
      <c r="B95" s="155" t="s">
        <v>210</v>
      </c>
      <c r="C95" s="155"/>
      <c r="D95" s="155"/>
      <c r="E95" s="155"/>
      <c r="F95" s="93">
        <v>10000000000</v>
      </c>
      <c r="G95" s="93">
        <v>160516285</v>
      </c>
      <c r="H95" s="93">
        <v>10160516285</v>
      </c>
    </row>
    <row r="96" spans="2:8" x14ac:dyDescent="0.25">
      <c r="H96" s="78"/>
    </row>
    <row r="97" spans="2:8" s="81" customFormat="1" x14ac:dyDescent="0.25">
      <c r="B97" s="81" t="s">
        <v>211</v>
      </c>
    </row>
    <row r="98" spans="2:8" x14ac:dyDescent="0.25">
      <c r="B98" s="78" t="s">
        <v>212</v>
      </c>
      <c r="H98" s="78"/>
    </row>
    <row r="99" spans="2:8" x14ac:dyDescent="0.25">
      <c r="H99" s="78"/>
    </row>
    <row r="100" spans="2:8" s="81" customFormat="1" x14ac:dyDescent="0.25">
      <c r="B100" s="81" t="s">
        <v>213</v>
      </c>
    </row>
    <row r="101" spans="2:8" ht="84.75" customHeight="1" x14ac:dyDescent="0.25">
      <c r="B101" s="148" t="s">
        <v>214</v>
      </c>
      <c r="C101" s="148"/>
      <c r="D101" s="148"/>
      <c r="E101" s="148"/>
      <c r="F101" s="148"/>
      <c r="G101" s="148"/>
      <c r="H101" s="148"/>
    </row>
    <row r="102" spans="2:8" x14ac:dyDescent="0.25">
      <c r="H102" s="78"/>
    </row>
    <row r="103" spans="2:8" s="81" customFormat="1" x14ac:dyDescent="0.25">
      <c r="B103" s="149" t="s">
        <v>215</v>
      </c>
      <c r="C103" s="149"/>
      <c r="D103" s="149"/>
      <c r="E103" s="149"/>
      <c r="F103" s="149"/>
      <c r="G103" s="149"/>
      <c r="H103" s="149"/>
    </row>
    <row r="104" spans="2:8" x14ac:dyDescent="0.25">
      <c r="H104" s="78"/>
    </row>
    <row r="105" spans="2:8" x14ac:dyDescent="0.25">
      <c r="F105" s="156" t="s">
        <v>155</v>
      </c>
      <c r="G105" s="156"/>
      <c r="H105" s="78"/>
    </row>
    <row r="106" spans="2:8" ht="63" x14ac:dyDescent="0.25">
      <c r="B106" s="163" t="s">
        <v>216</v>
      </c>
      <c r="C106" s="163"/>
      <c r="D106" s="83" t="s">
        <v>217</v>
      </c>
      <c r="E106" s="83" t="s">
        <v>218</v>
      </c>
      <c r="F106" s="83" t="s">
        <v>219</v>
      </c>
      <c r="G106" s="83" t="s">
        <v>220</v>
      </c>
      <c r="H106" s="83" t="s">
        <v>221</v>
      </c>
    </row>
    <row r="107" spans="2:8" x14ac:dyDescent="0.25">
      <c r="B107" s="164" t="s">
        <v>222</v>
      </c>
      <c r="C107" s="164"/>
      <c r="D107" s="95"/>
      <c r="E107" s="95"/>
      <c r="F107" s="95"/>
      <c r="G107" s="95"/>
      <c r="H107" s="95"/>
    </row>
    <row r="108" spans="2:8" x14ac:dyDescent="0.25">
      <c r="B108" s="154" t="s">
        <v>223</v>
      </c>
      <c r="C108" s="154"/>
      <c r="D108" s="91">
        <v>210000</v>
      </c>
      <c r="E108" s="91">
        <v>0</v>
      </c>
      <c r="F108" s="91">
        <v>0</v>
      </c>
      <c r="G108" s="91">
        <v>0</v>
      </c>
      <c r="H108" s="91">
        <v>210000</v>
      </c>
    </row>
    <row r="109" spans="2:8" x14ac:dyDescent="0.25">
      <c r="B109" s="154" t="s">
        <v>224</v>
      </c>
      <c r="C109" s="154"/>
      <c r="D109" s="96" t="s">
        <v>225</v>
      </c>
      <c r="E109" s="91">
        <v>0</v>
      </c>
      <c r="F109" s="97">
        <v>0.5</v>
      </c>
      <c r="G109" s="91">
        <v>0</v>
      </c>
      <c r="H109" s="91">
        <v>0</v>
      </c>
    </row>
    <row r="110" spans="2:8" x14ac:dyDescent="0.25">
      <c r="B110" s="164" t="s">
        <v>226</v>
      </c>
      <c r="C110" s="164"/>
      <c r="D110" s="98"/>
      <c r="E110" s="99"/>
      <c r="F110" s="100"/>
      <c r="G110" s="95"/>
      <c r="H110" s="95"/>
    </row>
    <row r="111" spans="2:8" x14ac:dyDescent="0.25">
      <c r="B111" s="154" t="s">
        <v>223</v>
      </c>
      <c r="C111" s="154"/>
      <c r="D111" s="91">
        <v>869484131</v>
      </c>
      <c r="E111" s="91">
        <v>103215660</v>
      </c>
      <c r="F111" s="91">
        <v>0</v>
      </c>
      <c r="G111" s="91">
        <v>1572729</v>
      </c>
      <c r="H111" s="91">
        <v>867911403</v>
      </c>
    </row>
    <row r="112" spans="2:8" x14ac:dyDescent="0.25">
      <c r="B112" s="154" t="s">
        <v>227</v>
      </c>
      <c r="C112" s="154"/>
      <c r="D112" s="91">
        <v>139270840</v>
      </c>
      <c r="E112" s="91">
        <v>20056326</v>
      </c>
      <c r="F112" s="97">
        <v>0.5</v>
      </c>
      <c r="G112" s="91">
        <v>844950</v>
      </c>
      <c r="H112" s="91">
        <v>138425890</v>
      </c>
    </row>
    <row r="113" spans="2:8" x14ac:dyDescent="0.25">
      <c r="B113" s="154" t="s">
        <v>228</v>
      </c>
      <c r="C113" s="154"/>
      <c r="D113" s="91">
        <v>35462606</v>
      </c>
      <c r="E113" s="91">
        <v>4658246</v>
      </c>
      <c r="F113" s="97">
        <v>1.5</v>
      </c>
      <c r="G113" s="91">
        <v>681630</v>
      </c>
      <c r="H113" s="91">
        <v>34780976</v>
      </c>
    </row>
    <row r="114" spans="2:8" x14ac:dyDescent="0.25">
      <c r="B114" s="154" t="s">
        <v>229</v>
      </c>
      <c r="C114" s="154"/>
      <c r="D114" s="91">
        <v>29403966</v>
      </c>
      <c r="E114" s="91">
        <v>6920302</v>
      </c>
      <c r="F114" s="91">
        <v>5</v>
      </c>
      <c r="G114" s="91">
        <v>1881587</v>
      </c>
      <c r="H114" s="91">
        <v>27522379</v>
      </c>
    </row>
    <row r="115" spans="2:8" x14ac:dyDescent="0.25">
      <c r="B115" s="154" t="s">
        <v>230</v>
      </c>
      <c r="C115" s="154"/>
      <c r="D115" s="91">
        <v>15275071</v>
      </c>
      <c r="E115" s="91">
        <v>1366335</v>
      </c>
      <c r="F115" s="91">
        <v>25</v>
      </c>
      <c r="G115" s="91">
        <v>3832568</v>
      </c>
      <c r="H115" s="91">
        <v>11442504</v>
      </c>
    </row>
    <row r="116" spans="2:8" x14ac:dyDescent="0.25">
      <c r="B116" s="154" t="s">
        <v>231</v>
      </c>
      <c r="C116" s="154"/>
      <c r="D116" s="91">
        <v>8004250</v>
      </c>
      <c r="E116" s="91">
        <v>1017739</v>
      </c>
      <c r="F116" s="91">
        <v>50</v>
      </c>
      <c r="G116" s="91">
        <v>3699157</v>
      </c>
      <c r="H116" s="91">
        <v>4305093</v>
      </c>
    </row>
    <row r="117" spans="2:8" x14ac:dyDescent="0.25">
      <c r="B117" s="154" t="s">
        <v>232</v>
      </c>
      <c r="C117" s="154"/>
      <c r="D117" s="91">
        <v>4697131</v>
      </c>
      <c r="E117" s="91">
        <v>0</v>
      </c>
      <c r="F117" s="91">
        <v>75</v>
      </c>
      <c r="G117" s="91">
        <v>3526570</v>
      </c>
      <c r="H117" s="91">
        <v>1170561</v>
      </c>
    </row>
    <row r="118" spans="2:8" x14ac:dyDescent="0.25">
      <c r="B118" s="154" t="s">
        <v>233</v>
      </c>
      <c r="C118" s="154"/>
      <c r="D118" s="91">
        <v>4543785</v>
      </c>
      <c r="E118" s="91">
        <v>0</v>
      </c>
      <c r="F118" s="91">
        <v>100</v>
      </c>
      <c r="G118" s="91">
        <v>4548378</v>
      </c>
      <c r="H118" s="91">
        <v>-4593</v>
      </c>
    </row>
    <row r="119" spans="2:8" x14ac:dyDescent="0.25">
      <c r="B119" s="154" t="s">
        <v>234</v>
      </c>
      <c r="C119" s="154"/>
      <c r="D119" s="91">
        <v>0</v>
      </c>
      <c r="E119" s="91">
        <v>0</v>
      </c>
      <c r="F119" s="91"/>
      <c r="G119" s="91">
        <v>18314783</v>
      </c>
      <c r="H119" s="91">
        <v>-18314783</v>
      </c>
    </row>
    <row r="120" spans="2:8" s="81" customFormat="1" x14ac:dyDescent="0.25">
      <c r="B120" s="165" t="s">
        <v>108</v>
      </c>
      <c r="C120" s="165"/>
      <c r="D120" s="101">
        <v>1106361781</v>
      </c>
      <c r="E120" s="101">
        <v>137234608</v>
      </c>
      <c r="F120" s="101"/>
      <c r="G120" s="101">
        <v>38902352</v>
      </c>
      <c r="H120" s="101">
        <v>1067459429</v>
      </c>
    </row>
    <row r="121" spans="2:8" x14ac:dyDescent="0.25">
      <c r="B121" s="78" t="s">
        <v>235</v>
      </c>
      <c r="H121" s="78"/>
    </row>
    <row r="122" spans="2:8" x14ac:dyDescent="0.25">
      <c r="H122" s="78"/>
    </row>
    <row r="123" spans="2:8" x14ac:dyDescent="0.25">
      <c r="B123" s="149" t="s">
        <v>236</v>
      </c>
      <c r="C123" s="149"/>
      <c r="D123" s="149"/>
      <c r="E123" s="149"/>
      <c r="F123" s="149"/>
      <c r="G123" s="149"/>
      <c r="H123" s="149"/>
    </row>
    <row r="124" spans="2:8" x14ac:dyDescent="0.25">
      <c r="H124" s="78"/>
    </row>
    <row r="125" spans="2:8" x14ac:dyDescent="0.25">
      <c r="F125" s="166" t="s">
        <v>155</v>
      </c>
      <c r="G125" s="167"/>
      <c r="H125" s="78"/>
    </row>
    <row r="126" spans="2:8" ht="63" x14ac:dyDescent="0.25">
      <c r="B126" s="163" t="s">
        <v>216</v>
      </c>
      <c r="C126" s="163"/>
      <c r="D126" s="83" t="s">
        <v>217</v>
      </c>
      <c r="E126" s="83" t="s">
        <v>218</v>
      </c>
      <c r="F126" s="83" t="s">
        <v>219</v>
      </c>
      <c r="G126" s="83" t="s">
        <v>220</v>
      </c>
      <c r="H126" s="83" t="s">
        <v>221</v>
      </c>
    </row>
    <row r="127" spans="2:8" x14ac:dyDescent="0.25">
      <c r="B127" s="156" t="s">
        <v>226</v>
      </c>
      <c r="C127" s="156"/>
      <c r="D127" s="102"/>
      <c r="E127" s="102"/>
      <c r="F127" s="102"/>
      <c r="G127" s="102"/>
      <c r="H127" s="102"/>
    </row>
    <row r="128" spans="2:8" x14ac:dyDescent="0.25">
      <c r="B128" s="154" t="s">
        <v>223</v>
      </c>
      <c r="C128" s="154"/>
      <c r="D128" s="84">
        <v>0</v>
      </c>
      <c r="E128" s="84">
        <v>0</v>
      </c>
      <c r="F128" s="84">
        <v>0</v>
      </c>
      <c r="G128" s="84">
        <v>0</v>
      </c>
      <c r="H128" s="84">
        <v>0</v>
      </c>
    </row>
    <row r="129" spans="2:9" x14ac:dyDescent="0.25">
      <c r="B129" s="154" t="s">
        <v>227</v>
      </c>
      <c r="C129" s="154"/>
      <c r="D129" s="84">
        <v>0</v>
      </c>
      <c r="E129" s="84">
        <v>0</v>
      </c>
      <c r="F129" s="84">
        <v>0.5</v>
      </c>
      <c r="G129" s="84">
        <v>0</v>
      </c>
      <c r="H129" s="84">
        <v>0</v>
      </c>
    </row>
    <row r="130" spans="2:9" x14ac:dyDescent="0.25">
      <c r="B130" s="154" t="s">
        <v>228</v>
      </c>
      <c r="C130" s="154"/>
      <c r="D130" s="91">
        <v>1054715</v>
      </c>
      <c r="E130" s="91">
        <v>39846</v>
      </c>
      <c r="F130" s="84">
        <v>1.5</v>
      </c>
      <c r="G130" s="91">
        <v>131231</v>
      </c>
      <c r="H130" s="91">
        <v>923484</v>
      </c>
    </row>
    <row r="131" spans="2:9" x14ac:dyDescent="0.25">
      <c r="B131" s="154" t="s">
        <v>229</v>
      </c>
      <c r="C131" s="154"/>
      <c r="D131" s="90">
        <v>12289059</v>
      </c>
      <c r="E131" s="91">
        <v>928536</v>
      </c>
      <c r="F131" s="84">
        <v>5</v>
      </c>
      <c r="G131" s="91">
        <v>1382858</v>
      </c>
      <c r="H131" s="91">
        <v>10906202</v>
      </c>
    </row>
    <row r="132" spans="2:9" x14ac:dyDescent="0.25">
      <c r="B132" s="154" t="s">
        <v>230</v>
      </c>
      <c r="C132" s="154"/>
      <c r="D132" s="90">
        <v>21204704</v>
      </c>
      <c r="E132" s="90">
        <v>212881</v>
      </c>
      <c r="F132" s="84">
        <v>25</v>
      </c>
      <c r="G132" s="91">
        <v>6059550</v>
      </c>
      <c r="H132" s="91">
        <v>15145153</v>
      </c>
    </row>
    <row r="133" spans="2:9" x14ac:dyDescent="0.25">
      <c r="B133" s="154" t="s">
        <v>231</v>
      </c>
      <c r="C133" s="154"/>
      <c r="D133" s="90">
        <v>10877930</v>
      </c>
      <c r="E133" s="90">
        <v>700253</v>
      </c>
      <c r="F133" s="84">
        <v>50</v>
      </c>
      <c r="G133" s="91">
        <v>5384266</v>
      </c>
      <c r="H133" s="91">
        <v>5493663</v>
      </c>
    </row>
    <row r="134" spans="2:9" x14ac:dyDescent="0.25">
      <c r="B134" s="154" t="s">
        <v>232</v>
      </c>
      <c r="C134" s="154"/>
      <c r="D134" s="90">
        <v>10734550</v>
      </c>
      <c r="E134" s="90">
        <v>1616498</v>
      </c>
      <c r="F134" s="84">
        <v>75</v>
      </c>
      <c r="G134" s="91">
        <v>7055653</v>
      </c>
      <c r="H134" s="91">
        <v>3678897</v>
      </c>
    </row>
    <row r="135" spans="2:9" x14ac:dyDescent="0.25">
      <c r="B135" s="154" t="s">
        <v>233</v>
      </c>
      <c r="C135" s="154"/>
      <c r="D135" s="90">
        <v>2786811</v>
      </c>
      <c r="E135" s="91">
        <v>958644</v>
      </c>
      <c r="F135" s="84">
        <v>100</v>
      </c>
      <c r="G135" s="91">
        <v>1828168</v>
      </c>
      <c r="H135" s="91">
        <v>958644</v>
      </c>
    </row>
    <row r="136" spans="2:9" x14ac:dyDescent="0.25">
      <c r="B136" s="164" t="s">
        <v>108</v>
      </c>
      <c r="C136" s="164"/>
      <c r="D136" s="101">
        <v>58947769</v>
      </c>
      <c r="E136" s="101">
        <v>4456658</v>
      </c>
      <c r="F136" s="102"/>
      <c r="G136" s="101">
        <v>21841726</v>
      </c>
      <c r="H136" s="101">
        <v>37106043</v>
      </c>
    </row>
    <row r="137" spans="2:9" x14ac:dyDescent="0.25">
      <c r="H137" s="78"/>
    </row>
    <row r="138" spans="2:9" x14ac:dyDescent="0.25">
      <c r="B138" s="164" t="s">
        <v>237</v>
      </c>
      <c r="C138" s="164"/>
      <c r="D138" s="101">
        <v>1165309550</v>
      </c>
      <c r="E138" s="101">
        <v>141691266</v>
      </c>
      <c r="F138" s="102"/>
      <c r="G138" s="101">
        <v>60744078</v>
      </c>
      <c r="H138" s="101">
        <v>1104565472</v>
      </c>
    </row>
    <row r="139" spans="2:9" x14ac:dyDescent="0.25">
      <c r="B139" s="78" t="s">
        <v>238</v>
      </c>
      <c r="H139" s="78"/>
    </row>
    <row r="140" spans="2:9" x14ac:dyDescent="0.25">
      <c r="H140" s="78"/>
    </row>
    <row r="141" spans="2:9" s="81" customFormat="1" x14ac:dyDescent="0.25">
      <c r="B141" s="81" t="s">
        <v>239</v>
      </c>
    </row>
    <row r="142" spans="2:9" ht="36" customHeight="1" x14ac:dyDescent="0.25">
      <c r="B142" s="168" t="s">
        <v>240</v>
      </c>
      <c r="C142" s="168"/>
      <c r="D142" s="168"/>
      <c r="E142" s="168"/>
      <c r="F142" s="168"/>
      <c r="G142" s="168"/>
      <c r="H142" s="168"/>
      <c r="I142" s="103"/>
    </row>
    <row r="143" spans="2:9" x14ac:dyDescent="0.25">
      <c r="H143" s="78"/>
    </row>
    <row r="144" spans="2:9" x14ac:dyDescent="0.25">
      <c r="B144" s="78" t="s">
        <v>241</v>
      </c>
      <c r="H144" s="78"/>
    </row>
    <row r="145" spans="2:8" x14ac:dyDescent="0.25">
      <c r="H145" s="78"/>
    </row>
    <row r="146" spans="2:8" ht="47.25" x14ac:dyDescent="0.25">
      <c r="B146" s="83" t="s">
        <v>101</v>
      </c>
      <c r="C146" s="83" t="s">
        <v>242</v>
      </c>
      <c r="D146" s="83" t="s">
        <v>243</v>
      </c>
      <c r="E146" s="83" t="s">
        <v>244</v>
      </c>
      <c r="F146" s="83" t="s">
        <v>124</v>
      </c>
      <c r="G146" s="83" t="s">
        <v>245</v>
      </c>
      <c r="H146" s="83" t="s">
        <v>246</v>
      </c>
    </row>
    <row r="147" spans="2:8" x14ac:dyDescent="0.25">
      <c r="B147" s="104" t="s">
        <v>155</v>
      </c>
      <c r="C147" s="91">
        <v>49720305716</v>
      </c>
      <c r="D147" s="91">
        <v>145935882407</v>
      </c>
      <c r="E147" s="91">
        <v>54378630471</v>
      </c>
      <c r="F147" s="91">
        <v>68749425537</v>
      </c>
      <c r="G147" s="91">
        <v>150468448</v>
      </c>
      <c r="H147" s="91">
        <v>72678600563</v>
      </c>
    </row>
    <row r="148" spans="2:8" x14ac:dyDescent="0.25">
      <c r="B148" s="105"/>
      <c r="C148" s="106"/>
      <c r="D148" s="106"/>
      <c r="E148" s="106"/>
      <c r="F148" s="106"/>
      <c r="G148" s="106"/>
      <c r="H148" s="106"/>
    </row>
    <row r="149" spans="2:8" x14ac:dyDescent="0.25">
      <c r="H149" s="78"/>
    </row>
    <row r="150" spans="2:8" x14ac:dyDescent="0.25">
      <c r="B150" s="149" t="s">
        <v>247</v>
      </c>
      <c r="C150" s="149"/>
      <c r="D150" s="149"/>
      <c r="E150" s="149"/>
      <c r="F150" s="149"/>
      <c r="G150" s="149"/>
      <c r="H150" s="149"/>
    </row>
    <row r="151" spans="2:8" x14ac:dyDescent="0.25">
      <c r="H151" s="78"/>
    </row>
    <row r="152" spans="2:8" ht="47.25" x14ac:dyDescent="0.25">
      <c r="B152" s="83" t="s">
        <v>101</v>
      </c>
      <c r="C152" s="83" t="s">
        <v>242</v>
      </c>
      <c r="D152" s="83" t="s">
        <v>243</v>
      </c>
      <c r="E152" s="83" t="s">
        <v>244</v>
      </c>
      <c r="F152" s="83" t="s">
        <v>124</v>
      </c>
      <c r="G152" s="83" t="s">
        <v>245</v>
      </c>
      <c r="H152" s="83" t="s">
        <v>246</v>
      </c>
    </row>
    <row r="153" spans="2:8" x14ac:dyDescent="0.25">
      <c r="B153" s="107" t="s">
        <v>85</v>
      </c>
      <c r="C153" s="84">
        <v>0</v>
      </c>
      <c r="D153" s="91">
        <v>18750524</v>
      </c>
      <c r="E153" s="84">
        <v>0</v>
      </c>
      <c r="F153" s="84">
        <v>0</v>
      </c>
      <c r="G153" s="84">
        <v>0</v>
      </c>
      <c r="H153" s="91">
        <v>18750524</v>
      </c>
    </row>
    <row r="154" spans="2:8" ht="31.5" x14ac:dyDescent="0.25">
      <c r="B154" s="107" t="s">
        <v>248</v>
      </c>
      <c r="C154" s="91">
        <v>0</v>
      </c>
      <c r="D154" s="91">
        <v>0</v>
      </c>
      <c r="E154" s="84">
        <v>0</v>
      </c>
      <c r="F154" s="91">
        <v>0</v>
      </c>
      <c r="G154" s="91">
        <v>0</v>
      </c>
      <c r="H154" s="91">
        <v>0</v>
      </c>
    </row>
    <row r="155" spans="2:8" ht="31.5" x14ac:dyDescent="0.25">
      <c r="B155" s="107" t="s">
        <v>249</v>
      </c>
      <c r="C155" s="91">
        <v>21382824518</v>
      </c>
      <c r="D155" s="91">
        <v>43216757588</v>
      </c>
      <c r="E155" s="91">
        <v>11214601611</v>
      </c>
      <c r="F155" s="91">
        <v>32804137114</v>
      </c>
      <c r="G155" s="91">
        <v>-66246044</v>
      </c>
      <c r="H155" s="91">
        <v>20514597337</v>
      </c>
    </row>
    <row r="156" spans="2:8" x14ac:dyDescent="0.25">
      <c r="B156" s="107" t="s">
        <v>250</v>
      </c>
      <c r="C156" s="91">
        <v>17999783125</v>
      </c>
      <c r="D156" s="91">
        <v>4573000000</v>
      </c>
      <c r="E156" s="84">
        <v>0</v>
      </c>
      <c r="F156" s="91">
        <v>4258000000</v>
      </c>
      <c r="G156" s="91">
        <v>0</v>
      </c>
      <c r="H156" s="91">
        <v>18314783125</v>
      </c>
    </row>
    <row r="157" spans="2:8" ht="31.5" x14ac:dyDescent="0.25">
      <c r="B157" s="107" t="s">
        <v>251</v>
      </c>
      <c r="C157" s="91">
        <v>820996525</v>
      </c>
      <c r="D157" s="91">
        <v>1488008658</v>
      </c>
      <c r="E157" s="91">
        <v>0</v>
      </c>
      <c r="F157" s="91">
        <v>1689176608</v>
      </c>
      <c r="G157" s="91">
        <v>1111999</v>
      </c>
      <c r="H157" s="91">
        <v>620940574</v>
      </c>
    </row>
    <row r="158" spans="2:8" ht="31.5" x14ac:dyDescent="0.25">
      <c r="B158" s="107" t="s">
        <v>252</v>
      </c>
      <c r="C158" s="91">
        <v>8181212441</v>
      </c>
      <c r="D158" s="91">
        <v>90703895358</v>
      </c>
      <c r="E158" s="91">
        <v>50052986038</v>
      </c>
      <c r="F158" s="91">
        <v>28695516693</v>
      </c>
      <c r="G158" s="91">
        <v>159997581</v>
      </c>
      <c r="H158" s="91">
        <v>20296602649</v>
      </c>
    </row>
    <row r="159" spans="2:8" x14ac:dyDescent="0.25">
      <c r="B159" s="107" t="s">
        <v>87</v>
      </c>
      <c r="C159" s="91">
        <v>1335489107</v>
      </c>
      <c r="D159" s="91">
        <v>5935470279</v>
      </c>
      <c r="E159" s="91">
        <v>-6888957178</v>
      </c>
      <c r="F159" s="91">
        <v>1302595122</v>
      </c>
      <c r="G159" s="91">
        <v>55604912</v>
      </c>
      <c r="H159" s="91">
        <v>12912926354</v>
      </c>
    </row>
    <row r="160" spans="2:8" x14ac:dyDescent="0.25">
      <c r="B160" s="108" t="s">
        <v>108</v>
      </c>
      <c r="C160" s="101">
        <v>49720305716</v>
      </c>
      <c r="D160" s="101">
        <v>145935882407</v>
      </c>
      <c r="E160" s="101">
        <v>54378630471</v>
      </c>
      <c r="F160" s="101">
        <v>68749425537</v>
      </c>
      <c r="G160" s="101">
        <v>150468448</v>
      </c>
      <c r="H160" s="101">
        <v>72678600563</v>
      </c>
    </row>
    <row r="161" spans="2:8" x14ac:dyDescent="0.25">
      <c r="H161" s="78"/>
    </row>
    <row r="162" spans="2:8" s="81" customFormat="1" x14ac:dyDescent="0.25">
      <c r="B162" s="81" t="s">
        <v>253</v>
      </c>
    </row>
    <row r="163" spans="2:8" x14ac:dyDescent="0.25">
      <c r="H163" s="78"/>
    </row>
    <row r="164" spans="2:8" ht="47.25" x14ac:dyDescent="0.25">
      <c r="B164" s="163" t="s">
        <v>101</v>
      </c>
      <c r="C164" s="163"/>
      <c r="D164" s="163"/>
      <c r="E164" s="163"/>
      <c r="F164" s="83" t="s">
        <v>217</v>
      </c>
      <c r="G164" s="83" t="s">
        <v>155</v>
      </c>
      <c r="H164" s="83" t="s">
        <v>254</v>
      </c>
    </row>
    <row r="165" spans="2:8" x14ac:dyDescent="0.25">
      <c r="B165" s="154" t="s">
        <v>255</v>
      </c>
      <c r="C165" s="154"/>
      <c r="D165" s="154"/>
      <c r="E165" s="154"/>
      <c r="F165" s="91">
        <v>10219531399</v>
      </c>
      <c r="G165" s="91">
        <v>-120000000</v>
      </c>
      <c r="H165" s="91">
        <v>10099531399</v>
      </c>
    </row>
    <row r="166" spans="2:8" x14ac:dyDescent="0.25">
      <c r="B166" s="109" t="s">
        <v>256</v>
      </c>
      <c r="C166" s="109"/>
      <c r="D166" s="109"/>
      <c r="E166" s="109"/>
      <c r="F166" s="91">
        <v>39711679787</v>
      </c>
      <c r="G166" s="84">
        <v>0</v>
      </c>
      <c r="H166" s="91">
        <v>39711679787</v>
      </c>
    </row>
    <row r="167" spans="2:8" x14ac:dyDescent="0.25">
      <c r="B167" s="154" t="s">
        <v>257</v>
      </c>
      <c r="C167" s="154"/>
      <c r="D167" s="154"/>
      <c r="E167" s="154"/>
      <c r="F167" s="91">
        <v>4983771429</v>
      </c>
      <c r="G167" s="84">
        <v>0</v>
      </c>
      <c r="H167" s="91">
        <v>4983771429</v>
      </c>
    </row>
    <row r="168" spans="2:8" x14ac:dyDescent="0.25">
      <c r="B168" s="154" t="s">
        <v>258</v>
      </c>
      <c r="C168" s="154"/>
      <c r="D168" s="154"/>
      <c r="E168" s="154"/>
      <c r="F168" s="84">
        <v>0</v>
      </c>
      <c r="G168" s="84">
        <v>0</v>
      </c>
      <c r="H168" s="84">
        <v>0</v>
      </c>
    </row>
    <row r="169" spans="2:8" x14ac:dyDescent="0.25">
      <c r="B169" s="154" t="s">
        <v>99</v>
      </c>
      <c r="C169" s="154"/>
      <c r="D169" s="154"/>
      <c r="E169" s="154"/>
      <c r="F169" s="91">
        <v>19010316265</v>
      </c>
      <c r="G169" s="91">
        <v>-12792926354</v>
      </c>
      <c r="H169" s="91">
        <v>6217389911</v>
      </c>
    </row>
    <row r="170" spans="2:8" x14ac:dyDescent="0.25">
      <c r="B170" s="154" t="s">
        <v>259</v>
      </c>
      <c r="C170" s="154"/>
      <c r="D170" s="154"/>
      <c r="E170" s="154"/>
      <c r="F170" s="91">
        <v>341170280</v>
      </c>
      <c r="G170" s="84">
        <v>0</v>
      </c>
      <c r="H170" s="91">
        <v>341170280</v>
      </c>
    </row>
    <row r="171" spans="2:8" x14ac:dyDescent="0.25">
      <c r="B171" s="156" t="s">
        <v>108</v>
      </c>
      <c r="C171" s="156"/>
      <c r="D171" s="156"/>
      <c r="E171" s="156"/>
      <c r="F171" s="101">
        <v>74266469160</v>
      </c>
      <c r="G171" s="101">
        <v>-12912926354</v>
      </c>
      <c r="H171" s="101">
        <v>61353542806</v>
      </c>
    </row>
    <row r="172" spans="2:8" x14ac:dyDescent="0.25">
      <c r="H172" s="78"/>
    </row>
    <row r="173" spans="2:8" ht="97.5" customHeight="1" x14ac:dyDescent="0.25">
      <c r="B173" s="168" t="s">
        <v>260</v>
      </c>
      <c r="C173" s="168"/>
      <c r="D173" s="168"/>
      <c r="E173" s="168"/>
      <c r="F173" s="168"/>
      <c r="G173" s="168"/>
      <c r="H173" s="168"/>
    </row>
    <row r="174" spans="2:8" ht="31.5" customHeight="1" x14ac:dyDescent="0.25">
      <c r="B174" s="168" t="s">
        <v>261</v>
      </c>
      <c r="C174" s="168"/>
      <c r="D174" s="168"/>
      <c r="E174" s="168"/>
      <c r="F174" s="168"/>
      <c r="G174" s="168"/>
      <c r="H174" s="168"/>
    </row>
    <row r="175" spans="2:8" x14ac:dyDescent="0.25">
      <c r="H175" s="78"/>
    </row>
    <row r="176" spans="2:8" s="81" customFormat="1" x14ac:dyDescent="0.25">
      <c r="B176" s="81" t="s">
        <v>262</v>
      </c>
    </row>
    <row r="177" spans="2:8" ht="49.5" customHeight="1" x14ac:dyDescent="0.25">
      <c r="B177" s="168" t="s">
        <v>263</v>
      </c>
      <c r="C177" s="168"/>
      <c r="D177" s="168"/>
      <c r="E177" s="168"/>
      <c r="F177" s="168"/>
      <c r="G177" s="168"/>
      <c r="H177" s="168"/>
    </row>
    <row r="178" spans="2:8" x14ac:dyDescent="0.25">
      <c r="H178" s="78"/>
    </row>
    <row r="179" spans="2:8" ht="31.5" x14ac:dyDescent="0.25">
      <c r="B179" s="163" t="s">
        <v>101</v>
      </c>
      <c r="C179" s="163"/>
      <c r="D179" s="163"/>
      <c r="E179" s="83" t="s">
        <v>264</v>
      </c>
      <c r="F179" s="83" t="s">
        <v>265</v>
      </c>
      <c r="G179" s="83" t="s">
        <v>266</v>
      </c>
      <c r="H179" s="83" t="s">
        <v>156</v>
      </c>
    </row>
    <row r="180" spans="2:8" x14ac:dyDescent="0.25">
      <c r="B180" s="154" t="s">
        <v>86</v>
      </c>
      <c r="C180" s="154"/>
      <c r="D180" s="154"/>
      <c r="E180" s="110">
        <v>3.3300000000000003E-2</v>
      </c>
      <c r="F180" s="91">
        <v>1701001345</v>
      </c>
      <c r="G180" s="91">
        <v>-365038040</v>
      </c>
      <c r="H180" s="91">
        <v>1335963305</v>
      </c>
    </row>
    <row r="181" spans="2:8" x14ac:dyDescent="0.25">
      <c r="B181" s="154" t="s">
        <v>267</v>
      </c>
      <c r="C181" s="154"/>
      <c r="D181" s="154"/>
      <c r="E181" s="110">
        <v>0.2</v>
      </c>
      <c r="F181" s="91">
        <v>48782229</v>
      </c>
      <c r="G181" s="91">
        <v>-47912929</v>
      </c>
      <c r="H181" s="91">
        <v>869300</v>
      </c>
    </row>
    <row r="182" spans="2:8" x14ac:dyDescent="0.25">
      <c r="B182" s="154" t="s">
        <v>268</v>
      </c>
      <c r="C182" s="154"/>
      <c r="D182" s="154"/>
      <c r="E182" s="110">
        <v>0.2</v>
      </c>
      <c r="F182" s="91">
        <v>3994662530</v>
      </c>
      <c r="G182" s="91">
        <v>-2657004042</v>
      </c>
      <c r="H182" s="91">
        <v>1337658488</v>
      </c>
    </row>
    <row r="183" spans="2:8" x14ac:dyDescent="0.25">
      <c r="B183" s="154" t="s">
        <v>269</v>
      </c>
      <c r="C183" s="154"/>
      <c r="D183" s="154"/>
      <c r="E183" s="110">
        <v>0.2</v>
      </c>
      <c r="F183" s="91">
        <v>1952040689</v>
      </c>
      <c r="G183" s="91">
        <v>-1635074724</v>
      </c>
      <c r="H183" s="91">
        <v>316965965</v>
      </c>
    </row>
    <row r="184" spans="2:8" x14ac:dyDescent="0.25">
      <c r="B184" s="154" t="s">
        <v>88</v>
      </c>
      <c r="C184" s="154"/>
      <c r="D184" s="154"/>
      <c r="E184" s="110">
        <v>0.2</v>
      </c>
      <c r="F184" s="91">
        <v>743011890</v>
      </c>
      <c r="G184" s="91">
        <v>-549693772</v>
      </c>
      <c r="H184" s="91">
        <v>193318118</v>
      </c>
    </row>
    <row r="185" spans="2:8" x14ac:dyDescent="0.25">
      <c r="B185" s="154" t="s">
        <v>89</v>
      </c>
      <c r="C185" s="154"/>
      <c r="D185" s="154"/>
      <c r="E185" s="110">
        <v>0.5</v>
      </c>
      <c r="F185" s="91">
        <v>5177833497</v>
      </c>
      <c r="G185" s="91">
        <v>-4706158396</v>
      </c>
      <c r="H185" s="91">
        <v>471675101</v>
      </c>
    </row>
    <row r="186" spans="2:8" x14ac:dyDescent="0.25">
      <c r="B186" s="154" t="s">
        <v>90</v>
      </c>
      <c r="C186" s="154"/>
      <c r="D186" s="154"/>
      <c r="E186" s="110">
        <v>0.25</v>
      </c>
      <c r="F186" s="91">
        <v>872747435</v>
      </c>
      <c r="G186" s="91">
        <v>-463529445</v>
      </c>
      <c r="H186" s="91">
        <v>409217990</v>
      </c>
    </row>
    <row r="187" spans="2:8" x14ac:dyDescent="0.25">
      <c r="B187" s="169" t="s">
        <v>108</v>
      </c>
      <c r="C187" s="170"/>
      <c r="D187" s="171"/>
      <c r="E187" s="102"/>
      <c r="F187" s="101">
        <v>14490079615</v>
      </c>
      <c r="G187" s="101">
        <v>-10424411348</v>
      </c>
      <c r="H187" s="101">
        <v>4065668267</v>
      </c>
    </row>
    <row r="188" spans="2:8" x14ac:dyDescent="0.25">
      <c r="H188" s="78"/>
    </row>
    <row r="189" spans="2:8" s="81" customFormat="1" x14ac:dyDescent="0.25">
      <c r="B189" s="81" t="s">
        <v>270</v>
      </c>
    </row>
    <row r="190" spans="2:8" x14ac:dyDescent="0.25">
      <c r="H190" s="78"/>
    </row>
    <row r="191" spans="2:8" ht="31.5" x14ac:dyDescent="0.25">
      <c r="B191" s="163" t="s">
        <v>101</v>
      </c>
      <c r="C191" s="163"/>
      <c r="D191" s="163"/>
      <c r="E191" s="83" t="s">
        <v>271</v>
      </c>
      <c r="F191" s="83" t="s">
        <v>272</v>
      </c>
      <c r="G191" s="83" t="s">
        <v>273</v>
      </c>
      <c r="H191" s="83" t="s">
        <v>274</v>
      </c>
    </row>
    <row r="192" spans="2:8" x14ac:dyDescent="0.25">
      <c r="B192" s="160" t="s">
        <v>95</v>
      </c>
      <c r="C192" s="161"/>
      <c r="D192" s="162"/>
      <c r="E192" s="91">
        <v>3087556563</v>
      </c>
      <c r="F192" s="91">
        <v>1735186240</v>
      </c>
      <c r="G192" s="91">
        <v>-1612657082</v>
      </c>
      <c r="H192" s="91">
        <v>3210085721</v>
      </c>
    </row>
    <row r="193" spans="2:8" x14ac:dyDescent="0.25">
      <c r="B193" s="160" t="s">
        <v>275</v>
      </c>
      <c r="C193" s="161"/>
      <c r="D193" s="162"/>
      <c r="E193" s="91">
        <v>1350213539</v>
      </c>
      <c r="F193" s="91">
        <v>677436351</v>
      </c>
      <c r="G193" s="91">
        <v>-594805881</v>
      </c>
      <c r="H193" s="91">
        <v>1432844009</v>
      </c>
    </row>
    <row r="194" spans="2:8" x14ac:dyDescent="0.25">
      <c r="B194" s="160" t="s">
        <v>384</v>
      </c>
      <c r="C194" s="161"/>
      <c r="D194" s="162"/>
      <c r="E194" s="91">
        <v>13461150008</v>
      </c>
      <c r="F194" s="91">
        <v>11059281909</v>
      </c>
      <c r="G194" s="91">
        <v>-8095294331</v>
      </c>
      <c r="H194" s="91">
        <v>16425137586</v>
      </c>
    </row>
    <row r="195" spans="2:8" x14ac:dyDescent="0.25">
      <c r="B195" s="160" t="s">
        <v>384</v>
      </c>
      <c r="C195" s="161"/>
      <c r="D195" s="162"/>
      <c r="E195" s="91" t="s">
        <v>383</v>
      </c>
      <c r="F195" s="91">
        <v>1955488085</v>
      </c>
      <c r="G195" s="91">
        <v>-50023084</v>
      </c>
      <c r="H195" s="91">
        <v>1905465001</v>
      </c>
    </row>
    <row r="196" spans="2:8" x14ac:dyDescent="0.25">
      <c r="B196" s="160" t="s">
        <v>94</v>
      </c>
      <c r="C196" s="161"/>
      <c r="D196" s="162"/>
      <c r="E196" s="91">
        <v>27960451</v>
      </c>
      <c r="F196" s="91">
        <v>81459968</v>
      </c>
      <c r="G196" s="91">
        <v>-71380402</v>
      </c>
      <c r="H196" s="91">
        <v>38040017</v>
      </c>
    </row>
    <row r="197" spans="2:8" x14ac:dyDescent="0.25">
      <c r="B197" s="160" t="s">
        <v>97</v>
      </c>
      <c r="C197" s="161"/>
      <c r="D197" s="162"/>
      <c r="E197" s="91">
        <v>41244374</v>
      </c>
      <c r="F197" s="91">
        <v>228716273</v>
      </c>
      <c r="G197" s="91">
        <v>-17675851</v>
      </c>
      <c r="H197" s="91">
        <v>252284796</v>
      </c>
    </row>
    <row r="198" spans="2:8" x14ac:dyDescent="0.25">
      <c r="B198" s="160" t="s">
        <v>276</v>
      </c>
      <c r="C198" s="161"/>
      <c r="D198" s="162"/>
      <c r="E198" s="91">
        <v>240232736</v>
      </c>
      <c r="F198" s="91">
        <v>212986307</v>
      </c>
      <c r="G198" s="91">
        <v>-49720061</v>
      </c>
      <c r="H198" s="91">
        <v>403498982</v>
      </c>
    </row>
    <row r="199" spans="2:8" x14ac:dyDescent="0.25">
      <c r="B199" s="169" t="s">
        <v>108</v>
      </c>
      <c r="C199" s="170"/>
      <c r="D199" s="171"/>
      <c r="E199" s="101">
        <v>18208357671</v>
      </c>
      <c r="F199" s="101">
        <v>15950555133</v>
      </c>
      <c r="G199" s="101">
        <v>-10491556692</v>
      </c>
      <c r="H199" s="101">
        <v>23667356112</v>
      </c>
    </row>
    <row r="200" spans="2:8" x14ac:dyDescent="0.25">
      <c r="H200" s="78"/>
    </row>
    <row r="201" spans="2:8" s="81" customFormat="1" x14ac:dyDescent="0.25">
      <c r="B201" s="81" t="s">
        <v>277</v>
      </c>
    </row>
    <row r="202" spans="2:8" x14ac:dyDescent="0.25">
      <c r="H202" s="78"/>
    </row>
    <row r="203" spans="2:8" s="81" customFormat="1" x14ac:dyDescent="0.25">
      <c r="B203" s="81" t="s">
        <v>278</v>
      </c>
    </row>
    <row r="204" spans="2:8" ht="48.75" customHeight="1" x14ac:dyDescent="0.25">
      <c r="B204" s="168" t="s">
        <v>432</v>
      </c>
      <c r="C204" s="168"/>
      <c r="D204" s="168"/>
      <c r="E204" s="168"/>
      <c r="F204" s="168"/>
      <c r="G204" s="168"/>
      <c r="H204" s="168"/>
    </row>
    <row r="205" spans="2:8" x14ac:dyDescent="0.25">
      <c r="H205" s="78"/>
    </row>
    <row r="206" spans="2:8" ht="63" x14ac:dyDescent="0.25">
      <c r="B206" s="163" t="s">
        <v>279</v>
      </c>
      <c r="C206" s="163"/>
      <c r="D206" s="83" t="s">
        <v>280</v>
      </c>
      <c r="E206" s="83" t="s">
        <v>281</v>
      </c>
      <c r="F206" s="83" t="s">
        <v>282</v>
      </c>
      <c r="G206" s="83" t="s">
        <v>283</v>
      </c>
      <c r="H206" s="83" t="s">
        <v>284</v>
      </c>
    </row>
    <row r="207" spans="2:8" x14ac:dyDescent="0.25">
      <c r="B207" s="88" t="s">
        <v>285</v>
      </c>
      <c r="C207" s="89"/>
      <c r="D207" s="120" t="s">
        <v>286</v>
      </c>
      <c r="E207" s="111">
        <v>42065</v>
      </c>
      <c r="F207" s="85" t="s">
        <v>287</v>
      </c>
      <c r="G207" s="96">
        <v>2000000000</v>
      </c>
      <c r="H207" s="85" t="s">
        <v>436</v>
      </c>
    </row>
    <row r="208" spans="2:8" x14ac:dyDescent="0.25">
      <c r="B208" s="88" t="s">
        <v>285</v>
      </c>
      <c r="C208" s="89"/>
      <c r="D208" s="120" t="s">
        <v>286</v>
      </c>
      <c r="E208" s="111">
        <v>42095</v>
      </c>
      <c r="F208" s="85" t="s">
        <v>287</v>
      </c>
      <c r="G208" s="96">
        <v>2000000000</v>
      </c>
      <c r="H208" s="85" t="s">
        <v>437</v>
      </c>
    </row>
    <row r="209" spans="2:8" x14ac:dyDescent="0.25">
      <c r="B209" s="88" t="s">
        <v>285</v>
      </c>
      <c r="C209" s="89"/>
      <c r="D209" s="120" t="s">
        <v>286</v>
      </c>
      <c r="E209" s="111">
        <v>42128</v>
      </c>
      <c r="F209" s="85" t="s">
        <v>288</v>
      </c>
      <c r="G209" s="96">
        <v>2000000000</v>
      </c>
      <c r="H209" s="85" t="s">
        <v>438</v>
      </c>
    </row>
    <row r="210" spans="2:8" x14ac:dyDescent="0.25">
      <c r="B210" s="88" t="s">
        <v>285</v>
      </c>
      <c r="C210" s="89"/>
      <c r="D210" s="120" t="s">
        <v>286</v>
      </c>
      <c r="E210" s="111">
        <v>42186</v>
      </c>
      <c r="F210" s="85" t="s">
        <v>289</v>
      </c>
      <c r="G210" s="96">
        <v>4000000000</v>
      </c>
      <c r="H210" s="85" t="s">
        <v>439</v>
      </c>
    </row>
    <row r="211" spans="2:8" x14ac:dyDescent="0.25">
      <c r="B211" s="88" t="s">
        <v>285</v>
      </c>
      <c r="C211" s="89"/>
      <c r="D211" s="120" t="s">
        <v>286</v>
      </c>
      <c r="E211" s="111">
        <v>42219</v>
      </c>
      <c r="F211" s="85" t="s">
        <v>289</v>
      </c>
      <c r="G211" s="96">
        <v>2000000000</v>
      </c>
      <c r="H211" s="85" t="s">
        <v>440</v>
      </c>
    </row>
    <row r="212" spans="2:8" x14ac:dyDescent="0.25">
      <c r="B212" s="88" t="s">
        <v>285</v>
      </c>
      <c r="C212" s="89"/>
      <c r="D212" s="120" t="s">
        <v>286</v>
      </c>
      <c r="E212" s="111">
        <v>42248</v>
      </c>
      <c r="F212" s="85" t="s">
        <v>290</v>
      </c>
      <c r="G212" s="96">
        <v>2000000000</v>
      </c>
      <c r="H212" s="85" t="s">
        <v>441</v>
      </c>
    </row>
    <row r="213" spans="2:8" x14ac:dyDescent="0.25">
      <c r="B213" s="88" t="s">
        <v>285</v>
      </c>
      <c r="C213" s="89"/>
      <c r="D213" s="120" t="s">
        <v>286</v>
      </c>
      <c r="E213" s="111">
        <v>42278</v>
      </c>
      <c r="F213" s="85" t="s">
        <v>291</v>
      </c>
      <c r="G213" s="96">
        <v>2000000000</v>
      </c>
      <c r="H213" s="85" t="s">
        <v>442</v>
      </c>
    </row>
    <row r="214" spans="2:8" x14ac:dyDescent="0.25">
      <c r="B214" s="88" t="s">
        <v>285</v>
      </c>
      <c r="C214" s="89"/>
      <c r="D214" s="120" t="s">
        <v>286</v>
      </c>
      <c r="E214" s="111">
        <v>42309</v>
      </c>
      <c r="F214" s="85" t="s">
        <v>290</v>
      </c>
      <c r="G214" s="96">
        <v>2000000000</v>
      </c>
      <c r="H214" s="85" t="s">
        <v>443</v>
      </c>
    </row>
    <row r="215" spans="2:8" x14ac:dyDescent="0.25">
      <c r="B215" s="88" t="s">
        <v>285</v>
      </c>
      <c r="C215" s="89"/>
      <c r="D215" s="120" t="s">
        <v>286</v>
      </c>
      <c r="E215" s="111">
        <v>42340</v>
      </c>
      <c r="F215" s="85" t="s">
        <v>292</v>
      </c>
      <c r="G215" s="96">
        <v>2000000000</v>
      </c>
      <c r="H215" s="85" t="s">
        <v>444</v>
      </c>
    </row>
    <row r="216" spans="2:8" x14ac:dyDescent="0.25">
      <c r="B216" s="88" t="s">
        <v>285</v>
      </c>
      <c r="C216" s="89"/>
      <c r="D216" s="120" t="s">
        <v>286</v>
      </c>
      <c r="E216" s="111">
        <v>42374</v>
      </c>
      <c r="F216" s="85" t="s">
        <v>293</v>
      </c>
      <c r="G216" s="96">
        <v>2000000000</v>
      </c>
      <c r="H216" s="85" t="s">
        <v>445</v>
      </c>
    </row>
    <row r="217" spans="2:8" x14ac:dyDescent="0.25">
      <c r="B217" s="88" t="s">
        <v>285</v>
      </c>
      <c r="C217" s="89"/>
      <c r="D217" s="120" t="s">
        <v>286</v>
      </c>
      <c r="E217" s="111">
        <v>42403</v>
      </c>
      <c r="F217" s="85" t="s">
        <v>294</v>
      </c>
      <c r="G217" s="96">
        <v>2000000000</v>
      </c>
      <c r="H217" s="85" t="s">
        <v>446</v>
      </c>
    </row>
    <row r="218" spans="2:8" x14ac:dyDescent="0.25">
      <c r="B218" s="88" t="s">
        <v>285</v>
      </c>
      <c r="C218" s="89"/>
      <c r="D218" s="120" t="s">
        <v>286</v>
      </c>
      <c r="E218" s="111">
        <v>42464</v>
      </c>
      <c r="F218" s="85" t="s">
        <v>295</v>
      </c>
      <c r="G218" s="96">
        <v>2000000000</v>
      </c>
      <c r="H218" s="85" t="s">
        <v>447</v>
      </c>
    </row>
    <row r="219" spans="2:8" x14ac:dyDescent="0.25">
      <c r="B219" s="173" t="s">
        <v>456</v>
      </c>
      <c r="C219" s="174"/>
      <c r="D219" s="104"/>
      <c r="E219" s="104"/>
      <c r="F219" s="104"/>
      <c r="G219" s="93">
        <v>26000000000</v>
      </c>
      <c r="H219" s="104"/>
    </row>
    <row r="220" spans="2:8" x14ac:dyDescent="0.25">
      <c r="B220" s="88" t="s">
        <v>433</v>
      </c>
      <c r="C220" s="89"/>
      <c r="D220" s="120" t="s">
        <v>434</v>
      </c>
      <c r="E220" s="130">
        <v>44285</v>
      </c>
      <c r="F220" s="85" t="s">
        <v>448</v>
      </c>
      <c r="G220" s="91">
        <v>1250000</v>
      </c>
      <c r="H220" s="85" t="s">
        <v>449</v>
      </c>
    </row>
    <row r="221" spans="2:8" x14ac:dyDescent="0.25">
      <c r="B221" s="88" t="s">
        <v>433</v>
      </c>
      <c r="C221" s="89"/>
      <c r="D221" s="120" t="s">
        <v>434</v>
      </c>
      <c r="E221" s="130">
        <v>44285</v>
      </c>
      <c r="F221" s="85" t="s">
        <v>450</v>
      </c>
      <c r="G221" s="91">
        <v>1250000</v>
      </c>
      <c r="H221" s="85" t="s">
        <v>451</v>
      </c>
    </row>
    <row r="222" spans="2:8" x14ac:dyDescent="0.25">
      <c r="B222" s="88" t="s">
        <v>433</v>
      </c>
      <c r="C222" s="89"/>
      <c r="D222" s="120" t="s">
        <v>434</v>
      </c>
      <c r="E222" s="130">
        <v>44285</v>
      </c>
      <c r="F222" s="85" t="s">
        <v>452</v>
      </c>
      <c r="G222" s="91">
        <v>1250000</v>
      </c>
      <c r="H222" s="85" t="s">
        <v>453</v>
      </c>
    </row>
    <row r="223" spans="2:8" x14ac:dyDescent="0.25">
      <c r="B223" s="88" t="s">
        <v>433</v>
      </c>
      <c r="C223" s="89"/>
      <c r="D223" s="120" t="s">
        <v>434</v>
      </c>
      <c r="E223" s="130">
        <v>44285</v>
      </c>
      <c r="F223" s="85" t="s">
        <v>454</v>
      </c>
      <c r="G223" s="91">
        <v>1250000</v>
      </c>
      <c r="H223" s="85" t="s">
        <v>455</v>
      </c>
    </row>
    <row r="224" spans="2:8" x14ac:dyDescent="0.25">
      <c r="B224" s="173" t="s">
        <v>435</v>
      </c>
      <c r="C224" s="174"/>
      <c r="D224" s="84"/>
      <c r="E224" s="84"/>
      <c r="F224" s="84"/>
      <c r="G224" s="93">
        <v>5000000</v>
      </c>
      <c r="H224" s="84"/>
    </row>
    <row r="225" spans="2:8" x14ac:dyDescent="0.25">
      <c r="H225" s="78"/>
    </row>
    <row r="226" spans="2:8" ht="32.25" customHeight="1" x14ac:dyDescent="0.25">
      <c r="B226" s="168" t="s">
        <v>457</v>
      </c>
      <c r="C226" s="168"/>
      <c r="D226" s="168"/>
      <c r="E226" s="168"/>
      <c r="F226" s="168"/>
      <c r="G226" s="168"/>
      <c r="H226" s="168"/>
    </row>
    <row r="227" spans="2:8" ht="50.25" customHeight="1" x14ac:dyDescent="0.25">
      <c r="B227" s="168" t="s">
        <v>296</v>
      </c>
      <c r="C227" s="168"/>
      <c r="D227" s="168"/>
      <c r="E227" s="168"/>
      <c r="F227" s="168"/>
      <c r="G227" s="168"/>
      <c r="H227" s="168"/>
    </row>
    <row r="228" spans="2:8" x14ac:dyDescent="0.25">
      <c r="H228" s="78"/>
    </row>
    <row r="229" spans="2:8" s="81" customFormat="1" x14ac:dyDescent="0.25">
      <c r="B229" s="81" t="s">
        <v>297</v>
      </c>
    </row>
    <row r="230" spans="2:8" x14ac:dyDescent="0.25">
      <c r="B230" s="78" t="s">
        <v>298</v>
      </c>
      <c r="H230" s="78"/>
    </row>
    <row r="231" spans="2:8" x14ac:dyDescent="0.25">
      <c r="H231" s="78"/>
    </row>
    <row r="232" spans="2:8" s="81" customFormat="1" ht="32.25" customHeight="1" x14ac:dyDescent="0.25">
      <c r="B232" s="172" t="s">
        <v>299</v>
      </c>
      <c r="C232" s="172"/>
      <c r="D232" s="172"/>
      <c r="E232" s="172"/>
      <c r="F232" s="172"/>
      <c r="G232" s="172"/>
      <c r="H232" s="172"/>
    </row>
    <row r="233" spans="2:8" x14ac:dyDescent="0.25">
      <c r="H233" s="78"/>
    </row>
    <row r="234" spans="2:8" ht="35.25" customHeight="1" x14ac:dyDescent="0.25">
      <c r="B234" s="168" t="s">
        <v>300</v>
      </c>
      <c r="C234" s="168"/>
      <c r="D234" s="168"/>
      <c r="E234" s="168"/>
      <c r="F234" s="168"/>
      <c r="G234" s="168"/>
      <c r="H234" s="168"/>
    </row>
    <row r="235" spans="2:8" x14ac:dyDescent="0.25">
      <c r="H235" s="78"/>
    </row>
    <row r="236" spans="2:8" ht="51" customHeight="1" x14ac:dyDescent="0.25">
      <c r="B236" s="168" t="s">
        <v>458</v>
      </c>
      <c r="C236" s="168"/>
      <c r="D236" s="168"/>
      <c r="E236" s="168"/>
      <c r="F236" s="168"/>
      <c r="G236" s="168"/>
      <c r="H236" s="168"/>
    </row>
    <row r="237" spans="2:8" ht="69.75" customHeight="1" x14ac:dyDescent="0.25">
      <c r="B237" s="168" t="s">
        <v>301</v>
      </c>
      <c r="C237" s="168"/>
      <c r="D237" s="168"/>
      <c r="E237" s="168"/>
      <c r="F237" s="168"/>
      <c r="G237" s="168"/>
      <c r="H237" s="168"/>
    </row>
    <row r="238" spans="2:8" ht="84.75" customHeight="1" x14ac:dyDescent="0.25">
      <c r="B238" s="168" t="s">
        <v>302</v>
      </c>
      <c r="C238" s="168"/>
      <c r="D238" s="168"/>
      <c r="E238" s="168"/>
      <c r="F238" s="168"/>
      <c r="G238" s="168"/>
      <c r="H238" s="168"/>
    </row>
    <row r="239" spans="2:8" x14ac:dyDescent="0.25">
      <c r="H239" s="78"/>
    </row>
    <row r="240" spans="2:8" s="81" customFormat="1" x14ac:dyDescent="0.25">
      <c r="B240" s="81" t="s">
        <v>303</v>
      </c>
    </row>
    <row r="241" spans="2:8" x14ac:dyDescent="0.25">
      <c r="B241" s="78" t="s">
        <v>304</v>
      </c>
      <c r="H241" s="78"/>
    </row>
    <row r="242" spans="2:8" x14ac:dyDescent="0.25">
      <c r="H242" s="78"/>
    </row>
    <row r="243" spans="2:8" s="81" customFormat="1" ht="36" customHeight="1" x14ac:dyDescent="0.25">
      <c r="B243" s="172" t="s">
        <v>305</v>
      </c>
      <c r="C243" s="172"/>
      <c r="D243" s="172"/>
      <c r="E243" s="172"/>
      <c r="F243" s="172"/>
      <c r="G243" s="172"/>
      <c r="H243" s="172"/>
    </row>
    <row r="244" spans="2:8" x14ac:dyDescent="0.25">
      <c r="H244" s="78"/>
    </row>
    <row r="245" spans="2:8" x14ac:dyDescent="0.25">
      <c r="C245" s="156" t="s">
        <v>306</v>
      </c>
      <c r="D245" s="156"/>
      <c r="E245" s="156"/>
      <c r="F245" s="156"/>
      <c r="G245" s="156"/>
      <c r="H245" s="156"/>
    </row>
    <row r="246" spans="2:8" ht="31.5" x14ac:dyDescent="0.25">
      <c r="B246" s="112" t="s">
        <v>101</v>
      </c>
      <c r="C246" s="83" t="s">
        <v>307</v>
      </c>
      <c r="D246" s="83" t="s">
        <v>308</v>
      </c>
      <c r="E246" s="83" t="s">
        <v>309</v>
      </c>
      <c r="F246" s="83" t="s">
        <v>310</v>
      </c>
      <c r="G246" s="83" t="s">
        <v>311</v>
      </c>
      <c r="H246" s="83" t="s">
        <v>108</v>
      </c>
    </row>
    <row r="247" spans="2:8" ht="30" x14ac:dyDescent="0.25">
      <c r="B247" s="113" t="s">
        <v>312</v>
      </c>
      <c r="C247" s="194">
        <v>2763615</v>
      </c>
      <c r="D247" s="194">
        <v>857536</v>
      </c>
      <c r="E247" s="194">
        <v>1876931</v>
      </c>
      <c r="F247" s="194">
        <v>6408903</v>
      </c>
      <c r="G247" s="194">
        <v>10503909</v>
      </c>
      <c r="H247" s="194">
        <v>22410895</v>
      </c>
    </row>
    <row r="248" spans="2:8" ht="45" x14ac:dyDescent="0.25">
      <c r="B248" s="113" t="s">
        <v>313</v>
      </c>
      <c r="C248" s="194">
        <v>29818153</v>
      </c>
      <c r="D248" s="194">
        <v>268103127</v>
      </c>
      <c r="E248" s="194">
        <v>179953649</v>
      </c>
      <c r="F248" s="194">
        <v>421486799</v>
      </c>
      <c r="G248" s="194">
        <v>152237528</v>
      </c>
      <c r="H248" s="194">
        <v>1051599257</v>
      </c>
    </row>
    <row r="249" spans="2:8" ht="29.25" x14ac:dyDescent="0.25">
      <c r="B249" s="114" t="s">
        <v>314</v>
      </c>
      <c r="C249" s="196">
        <v>32581768</v>
      </c>
      <c r="D249" s="196">
        <v>268960664</v>
      </c>
      <c r="E249" s="196">
        <v>181830580</v>
      </c>
      <c r="F249" s="196">
        <v>427895702</v>
      </c>
      <c r="G249" s="196">
        <v>162741437</v>
      </c>
      <c r="H249" s="196">
        <v>1074010152</v>
      </c>
    </row>
    <row r="250" spans="2:8" ht="30" x14ac:dyDescent="0.25">
      <c r="B250" s="113" t="s">
        <v>315</v>
      </c>
      <c r="C250" s="194">
        <v>40391982</v>
      </c>
      <c r="D250" s="194">
        <v>67968552</v>
      </c>
      <c r="E250" s="194">
        <v>68469548</v>
      </c>
      <c r="F250" s="194">
        <v>150926306</v>
      </c>
      <c r="G250" s="194">
        <v>90138470</v>
      </c>
      <c r="H250" s="194">
        <v>417894858</v>
      </c>
    </row>
    <row r="251" spans="2:8" ht="45" x14ac:dyDescent="0.25">
      <c r="B251" s="113" t="s">
        <v>316</v>
      </c>
      <c r="C251" s="194">
        <v>248749691</v>
      </c>
      <c r="D251" s="194">
        <v>106361643</v>
      </c>
      <c r="E251" s="194">
        <v>130094178</v>
      </c>
      <c r="F251" s="194">
        <v>268254731</v>
      </c>
      <c r="G251" s="194">
        <v>104169979</v>
      </c>
      <c r="H251" s="194">
        <v>857630222</v>
      </c>
    </row>
    <row r="252" spans="2:8" ht="29.25" x14ac:dyDescent="0.25">
      <c r="B252" s="114" t="s">
        <v>317</v>
      </c>
      <c r="C252" s="196">
        <v>289141673</v>
      </c>
      <c r="D252" s="196">
        <v>174330195</v>
      </c>
      <c r="E252" s="196">
        <v>198563727</v>
      </c>
      <c r="F252" s="196">
        <v>419181036</v>
      </c>
      <c r="G252" s="196">
        <v>194308449</v>
      </c>
      <c r="H252" s="196">
        <v>1275525080</v>
      </c>
    </row>
    <row r="253" spans="2:8" x14ac:dyDescent="0.25">
      <c r="H253" s="78"/>
    </row>
    <row r="254" spans="2:8" s="81" customFormat="1" x14ac:dyDescent="0.25">
      <c r="B254" s="81" t="s">
        <v>318</v>
      </c>
    </row>
    <row r="255" spans="2:8" x14ac:dyDescent="0.25">
      <c r="H255" s="78"/>
    </row>
    <row r="256" spans="2:8" ht="31.5" x14ac:dyDescent="0.25">
      <c r="B256" s="83" t="s">
        <v>319</v>
      </c>
      <c r="C256" s="121" t="s">
        <v>320</v>
      </c>
      <c r="D256" s="121" t="s">
        <v>321</v>
      </c>
      <c r="E256" s="121" t="s">
        <v>322</v>
      </c>
      <c r="F256" s="121" t="s">
        <v>321</v>
      </c>
      <c r="G256" s="121" t="s">
        <v>108</v>
      </c>
      <c r="H256" s="121" t="s">
        <v>321</v>
      </c>
    </row>
    <row r="257" spans="2:8" ht="31.5" x14ac:dyDescent="0.25">
      <c r="B257" s="192" t="s">
        <v>323</v>
      </c>
      <c r="C257" s="194">
        <v>100180442</v>
      </c>
      <c r="D257" s="195">
        <v>9.4500000000000001E-2</v>
      </c>
      <c r="E257" s="194">
        <v>4399792</v>
      </c>
      <c r="F257" s="195">
        <v>7.8100000000000003E-2</v>
      </c>
      <c r="G257" s="194">
        <v>104580233</v>
      </c>
      <c r="H257" s="195">
        <v>9.3600000000000003E-2</v>
      </c>
    </row>
    <row r="258" spans="2:8" ht="31.5" x14ac:dyDescent="0.25">
      <c r="B258" s="192" t="s">
        <v>324</v>
      </c>
      <c r="C258" s="194">
        <v>146299179</v>
      </c>
      <c r="D258" s="195">
        <v>0.13789999999999999</v>
      </c>
      <c r="E258" s="194">
        <v>5003972</v>
      </c>
      <c r="F258" s="195">
        <v>8.8800000000000004E-2</v>
      </c>
      <c r="G258" s="194">
        <v>151303151</v>
      </c>
      <c r="H258" s="195">
        <v>0.13550000000000001</v>
      </c>
    </row>
    <row r="259" spans="2:8" ht="31.5" x14ac:dyDescent="0.25">
      <c r="B259" s="192" t="s">
        <v>325</v>
      </c>
      <c r="C259" s="194">
        <v>78055952</v>
      </c>
      <c r="D259" s="195">
        <v>7.3599999999999999E-2</v>
      </c>
      <c r="E259" s="194">
        <v>2306462</v>
      </c>
      <c r="F259" s="195">
        <v>4.0899999999999999E-2</v>
      </c>
      <c r="G259" s="194">
        <v>80362414</v>
      </c>
      <c r="H259" s="195">
        <v>7.1900000000000006E-2</v>
      </c>
    </row>
    <row r="260" spans="2:8" x14ac:dyDescent="0.25">
      <c r="B260" s="192" t="s">
        <v>122</v>
      </c>
      <c r="C260" s="194">
        <v>736127216</v>
      </c>
      <c r="D260" s="195">
        <v>0.69399999999999995</v>
      </c>
      <c r="E260" s="194">
        <v>44650126</v>
      </c>
      <c r="F260" s="195">
        <v>0.79220000000000002</v>
      </c>
      <c r="G260" s="194">
        <v>780777342</v>
      </c>
      <c r="H260" s="195">
        <v>0.69899999999999995</v>
      </c>
    </row>
    <row r="261" spans="2:8" ht="31.5" x14ac:dyDescent="0.25">
      <c r="B261" s="193" t="s">
        <v>326</v>
      </c>
      <c r="C261" s="196">
        <v>1060662789</v>
      </c>
      <c r="D261" s="197">
        <v>1</v>
      </c>
      <c r="E261" s="196">
        <v>56360351</v>
      </c>
      <c r="F261" s="197">
        <v>1</v>
      </c>
      <c r="G261" s="196">
        <v>1117023140</v>
      </c>
      <c r="H261" s="197">
        <v>1</v>
      </c>
    </row>
    <row r="262" spans="2:8" x14ac:dyDescent="0.25">
      <c r="H262" s="78"/>
    </row>
    <row r="263" spans="2:8" s="81" customFormat="1" x14ac:dyDescent="0.25">
      <c r="B263" s="81" t="s">
        <v>327</v>
      </c>
    </row>
    <row r="264" spans="2:8" x14ac:dyDescent="0.25">
      <c r="H264" s="78"/>
    </row>
    <row r="265" spans="2:8" ht="57" x14ac:dyDescent="0.25">
      <c r="B265" s="181" t="s">
        <v>328</v>
      </c>
      <c r="C265" s="181"/>
      <c r="D265" s="181"/>
      <c r="E265" s="181"/>
      <c r="F265" s="115" t="s">
        <v>329</v>
      </c>
      <c r="G265" s="115" t="s">
        <v>330</v>
      </c>
      <c r="H265" s="115" t="s">
        <v>331</v>
      </c>
    </row>
    <row r="266" spans="2:8" x14ac:dyDescent="0.25">
      <c r="B266" s="154" t="s">
        <v>332</v>
      </c>
      <c r="C266" s="154"/>
      <c r="D266" s="154"/>
      <c r="E266" s="154"/>
      <c r="F266" s="194">
        <v>0</v>
      </c>
      <c r="G266" s="194">
        <v>0</v>
      </c>
      <c r="H266" s="194">
        <v>0</v>
      </c>
    </row>
    <row r="267" spans="2:8" x14ac:dyDescent="0.25">
      <c r="B267" s="154" t="s">
        <v>333</v>
      </c>
      <c r="C267" s="154"/>
      <c r="D267" s="154"/>
      <c r="E267" s="154"/>
      <c r="F267" s="194">
        <v>157988172</v>
      </c>
      <c r="G267" s="194">
        <v>250703</v>
      </c>
      <c r="H267" s="194">
        <v>157737469</v>
      </c>
    </row>
    <row r="268" spans="2:8" x14ac:dyDescent="0.25">
      <c r="B268" s="154" t="s">
        <v>334</v>
      </c>
      <c r="C268" s="154"/>
      <c r="D268" s="154"/>
      <c r="E268" s="154"/>
      <c r="F268" s="194">
        <v>0</v>
      </c>
      <c r="G268" s="194">
        <v>0</v>
      </c>
      <c r="H268" s="194">
        <v>0</v>
      </c>
    </row>
    <row r="269" spans="2:8" x14ac:dyDescent="0.25">
      <c r="B269" s="154" t="s">
        <v>335</v>
      </c>
      <c r="C269" s="154"/>
      <c r="D269" s="154"/>
      <c r="E269" s="154"/>
      <c r="F269" s="194">
        <v>0</v>
      </c>
      <c r="G269" s="194">
        <v>0</v>
      </c>
      <c r="H269" s="194">
        <v>0</v>
      </c>
    </row>
    <row r="270" spans="2:8" x14ac:dyDescent="0.25">
      <c r="B270" s="154" t="s">
        <v>336</v>
      </c>
      <c r="C270" s="154"/>
      <c r="D270" s="154"/>
      <c r="E270" s="154"/>
      <c r="F270" s="194">
        <v>456842</v>
      </c>
      <c r="G270" s="194">
        <v>0</v>
      </c>
      <c r="H270" s="194">
        <v>456842</v>
      </c>
    </row>
    <row r="271" spans="2:8" x14ac:dyDescent="0.25">
      <c r="B271" s="169" t="s">
        <v>210</v>
      </c>
      <c r="C271" s="170"/>
      <c r="D271" s="170"/>
      <c r="E271" s="171"/>
      <c r="F271" s="196">
        <v>158445014</v>
      </c>
      <c r="G271" s="196">
        <v>250703</v>
      </c>
      <c r="H271" s="196">
        <v>158194311</v>
      </c>
    </row>
    <row r="272" spans="2:8" x14ac:dyDescent="0.25">
      <c r="B272" s="78" t="s">
        <v>337</v>
      </c>
      <c r="H272" s="78"/>
    </row>
    <row r="273" spans="2:8" x14ac:dyDescent="0.25">
      <c r="H273" s="78"/>
    </row>
    <row r="274" spans="2:8" s="81" customFormat="1" x14ac:dyDescent="0.25">
      <c r="B274" s="81" t="s">
        <v>338</v>
      </c>
    </row>
    <row r="275" spans="2:8" s="81" customFormat="1" x14ac:dyDescent="0.25">
      <c r="B275" s="81" t="s">
        <v>339</v>
      </c>
    </row>
    <row r="276" spans="2:8" x14ac:dyDescent="0.25">
      <c r="H276" s="78"/>
    </row>
    <row r="277" spans="2:8" x14ac:dyDescent="0.25">
      <c r="B277" s="175" t="s">
        <v>328</v>
      </c>
      <c r="C277" s="176"/>
      <c r="D277" s="163" t="s">
        <v>340</v>
      </c>
      <c r="E277" s="163"/>
      <c r="F277" s="175" t="s">
        <v>341</v>
      </c>
      <c r="G277" s="176"/>
      <c r="H277" s="182" t="s">
        <v>342</v>
      </c>
    </row>
    <row r="278" spans="2:8" x14ac:dyDescent="0.25">
      <c r="B278" s="177"/>
      <c r="C278" s="178"/>
      <c r="D278" s="163"/>
      <c r="E278" s="163"/>
      <c r="F278" s="179"/>
      <c r="G278" s="180"/>
      <c r="H278" s="183"/>
    </row>
    <row r="279" spans="2:8" x14ac:dyDescent="0.25">
      <c r="B279" s="179"/>
      <c r="C279" s="180"/>
      <c r="D279" s="184">
        <v>44196</v>
      </c>
      <c r="E279" s="185"/>
      <c r="F279" s="116" t="s">
        <v>343</v>
      </c>
      <c r="G279" s="116" t="s">
        <v>344</v>
      </c>
      <c r="H279" s="117">
        <v>44561</v>
      </c>
    </row>
    <row r="280" spans="2:8" x14ac:dyDescent="0.25">
      <c r="B280" s="154" t="s">
        <v>91</v>
      </c>
      <c r="C280" s="154"/>
      <c r="D280" s="198">
        <v>87120000000</v>
      </c>
      <c r="E280" s="199"/>
      <c r="F280" s="194">
        <v>0</v>
      </c>
      <c r="G280" s="194">
        <v>0</v>
      </c>
      <c r="H280" s="194">
        <v>87120000000</v>
      </c>
    </row>
    <row r="281" spans="2:8" x14ac:dyDescent="0.25">
      <c r="B281" s="154" t="s">
        <v>100</v>
      </c>
      <c r="C281" s="154"/>
      <c r="D281" s="198">
        <v>0</v>
      </c>
      <c r="E281" s="199"/>
      <c r="F281" s="194">
        <v>17000000000</v>
      </c>
      <c r="G281" s="194">
        <v>0</v>
      </c>
      <c r="H281" s="194">
        <v>17000000000</v>
      </c>
    </row>
    <row r="282" spans="2:8" x14ac:dyDescent="0.25">
      <c r="B282" s="154" t="s">
        <v>345</v>
      </c>
      <c r="C282" s="154"/>
      <c r="D282" s="198">
        <v>7460866322</v>
      </c>
      <c r="E282" s="199"/>
      <c r="F282" s="194">
        <v>0</v>
      </c>
      <c r="G282" s="194">
        <v>0</v>
      </c>
      <c r="H282" s="194">
        <v>7460866322</v>
      </c>
    </row>
    <row r="283" spans="2:8" x14ac:dyDescent="0.25">
      <c r="B283" s="154" t="s">
        <v>47</v>
      </c>
      <c r="C283" s="154"/>
      <c r="D283" s="198">
        <v>35366440357</v>
      </c>
      <c r="E283" s="199"/>
      <c r="F283" s="194">
        <v>4834946036</v>
      </c>
      <c r="G283" s="194">
        <v>0</v>
      </c>
      <c r="H283" s="194">
        <v>40201386393</v>
      </c>
    </row>
    <row r="284" spans="2:8" x14ac:dyDescent="0.25">
      <c r="B284" s="154" t="s">
        <v>50</v>
      </c>
      <c r="C284" s="154"/>
      <c r="D284" s="198">
        <v>0</v>
      </c>
      <c r="E284" s="199"/>
      <c r="F284" s="194">
        <v>22138224681</v>
      </c>
      <c r="G284" s="194">
        <v>22138224681</v>
      </c>
      <c r="H284" s="194">
        <v>0</v>
      </c>
    </row>
    <row r="285" spans="2:8" x14ac:dyDescent="0.25">
      <c r="B285" s="154" t="s">
        <v>92</v>
      </c>
      <c r="C285" s="154"/>
      <c r="D285" s="198">
        <v>22138224681</v>
      </c>
      <c r="E285" s="199"/>
      <c r="F285" s="194">
        <v>26245303308</v>
      </c>
      <c r="G285" s="194">
        <v>22138224681</v>
      </c>
      <c r="H285" s="194">
        <v>26245303308</v>
      </c>
    </row>
    <row r="286" spans="2:8" x14ac:dyDescent="0.25">
      <c r="B286" s="164" t="s">
        <v>346</v>
      </c>
      <c r="C286" s="164"/>
      <c r="D286" s="200">
        <v>152085531360</v>
      </c>
      <c r="E286" s="201"/>
      <c r="F286" s="196">
        <v>70218474025</v>
      </c>
      <c r="G286" s="196">
        <v>44276449362</v>
      </c>
      <c r="H286" s="196">
        <v>178027556023</v>
      </c>
    </row>
    <row r="287" spans="2:8" x14ac:dyDescent="0.25">
      <c r="H287" s="78"/>
    </row>
    <row r="288" spans="2:8" s="81" customFormat="1" x14ac:dyDescent="0.25">
      <c r="B288" s="81" t="s">
        <v>347</v>
      </c>
    </row>
    <row r="289" spans="2:8" s="81" customFormat="1" x14ac:dyDescent="0.25">
      <c r="B289" s="81" t="s">
        <v>348</v>
      </c>
    </row>
    <row r="290" spans="2:8" x14ac:dyDescent="0.25">
      <c r="H290" s="78"/>
    </row>
    <row r="291" spans="2:8" x14ac:dyDescent="0.25">
      <c r="B291" s="186" t="s">
        <v>349</v>
      </c>
      <c r="C291" s="187"/>
      <c r="D291" s="187"/>
      <c r="E291" s="188"/>
      <c r="F291" s="186" t="s">
        <v>350</v>
      </c>
      <c r="G291" s="187"/>
      <c r="H291" s="188"/>
    </row>
    <row r="292" spans="2:8" x14ac:dyDescent="0.25">
      <c r="B292" s="160" t="s">
        <v>96</v>
      </c>
      <c r="C292" s="161"/>
      <c r="D292" s="161"/>
      <c r="E292" s="162"/>
      <c r="F292" s="198">
        <v>270000</v>
      </c>
      <c r="G292" s="202"/>
      <c r="H292" s="199"/>
    </row>
    <row r="293" spans="2:8" x14ac:dyDescent="0.25">
      <c r="B293" s="160" t="s">
        <v>93</v>
      </c>
      <c r="C293" s="161"/>
      <c r="D293" s="161"/>
      <c r="E293" s="162"/>
      <c r="F293" s="198">
        <v>17375264</v>
      </c>
      <c r="G293" s="202"/>
      <c r="H293" s="199"/>
    </row>
    <row r="294" spans="2:8" x14ac:dyDescent="0.25">
      <c r="B294" s="169" t="s">
        <v>210</v>
      </c>
      <c r="C294" s="170"/>
      <c r="D294" s="170"/>
      <c r="E294" s="171"/>
      <c r="F294" s="200">
        <v>17645264</v>
      </c>
      <c r="G294" s="203"/>
      <c r="H294" s="201"/>
    </row>
    <row r="295" spans="2:8" x14ac:dyDescent="0.25">
      <c r="H295" s="78"/>
    </row>
    <row r="296" spans="2:8" s="81" customFormat="1" x14ac:dyDescent="0.25">
      <c r="B296" s="81" t="s">
        <v>351</v>
      </c>
    </row>
    <row r="297" spans="2:8" x14ac:dyDescent="0.25">
      <c r="H297" s="78"/>
    </row>
    <row r="298" spans="2:8" s="81" customFormat="1" x14ac:dyDescent="0.25">
      <c r="B298" s="81" t="s">
        <v>352</v>
      </c>
    </row>
    <row r="299" spans="2:8" ht="54.75" customHeight="1" x14ac:dyDescent="0.25">
      <c r="B299" s="168" t="s">
        <v>353</v>
      </c>
      <c r="C299" s="168"/>
      <c r="D299" s="168"/>
      <c r="E299" s="168"/>
      <c r="F299" s="168"/>
      <c r="G299" s="168"/>
      <c r="H299" s="168"/>
    </row>
    <row r="300" spans="2:8" x14ac:dyDescent="0.25">
      <c r="H300" s="78"/>
    </row>
    <row r="301" spans="2:8" s="81" customFormat="1" x14ac:dyDescent="0.25">
      <c r="B301" s="81" t="s">
        <v>354</v>
      </c>
    </row>
    <row r="302" spans="2:8" ht="52.5" customHeight="1" x14ac:dyDescent="0.25">
      <c r="B302" s="168" t="s">
        <v>355</v>
      </c>
      <c r="C302" s="168"/>
      <c r="D302" s="168"/>
      <c r="E302" s="168"/>
      <c r="F302" s="168"/>
      <c r="G302" s="168"/>
      <c r="H302" s="168"/>
    </row>
    <row r="303" spans="2:8" x14ac:dyDescent="0.25">
      <c r="H303" s="78"/>
    </row>
    <row r="304" spans="2:8" x14ac:dyDescent="0.25">
      <c r="B304" s="186" t="s">
        <v>328</v>
      </c>
      <c r="C304" s="187"/>
      <c r="D304" s="187"/>
      <c r="E304" s="187"/>
      <c r="F304" s="188"/>
      <c r="G304" s="186" t="s">
        <v>356</v>
      </c>
      <c r="H304" s="188"/>
    </row>
    <row r="305" spans="2:8" x14ac:dyDescent="0.25">
      <c r="B305" s="84" t="s">
        <v>357</v>
      </c>
      <c r="C305" s="84"/>
      <c r="D305" s="84"/>
      <c r="E305" s="84"/>
      <c r="F305" s="84"/>
      <c r="G305" s="204">
        <v>774015710130</v>
      </c>
      <c r="H305" s="205"/>
    </row>
    <row r="306" spans="2:8" x14ac:dyDescent="0.25">
      <c r="B306" s="84" t="s">
        <v>358</v>
      </c>
      <c r="C306" s="84"/>
      <c r="D306" s="84"/>
      <c r="E306" s="84"/>
      <c r="F306" s="84"/>
      <c r="G306" s="204">
        <v>-773620966010</v>
      </c>
      <c r="H306" s="205"/>
    </row>
    <row r="307" spans="2:8" x14ac:dyDescent="0.25">
      <c r="B307" s="102" t="s">
        <v>359</v>
      </c>
      <c r="C307" s="102"/>
      <c r="D307" s="102"/>
      <c r="E307" s="102"/>
      <c r="F307" s="102"/>
      <c r="G307" s="206">
        <v>394744120</v>
      </c>
      <c r="H307" s="207"/>
    </row>
    <row r="308" spans="2:8" x14ac:dyDescent="0.25">
      <c r="B308" s="84" t="s">
        <v>360</v>
      </c>
      <c r="C308" s="84"/>
      <c r="D308" s="84"/>
      <c r="E308" s="84"/>
      <c r="F308" s="84"/>
      <c r="G308" s="204">
        <v>6061529235</v>
      </c>
      <c r="H308" s="205"/>
    </row>
    <row r="309" spans="2:8" x14ac:dyDescent="0.25">
      <c r="B309" s="84" t="s">
        <v>361</v>
      </c>
      <c r="C309" s="84"/>
      <c r="D309" s="84"/>
      <c r="E309" s="118"/>
      <c r="F309" s="119"/>
      <c r="G309" s="204">
        <v>-6320663592</v>
      </c>
      <c r="H309" s="205"/>
    </row>
    <row r="310" spans="2:8" x14ac:dyDescent="0.25">
      <c r="B310" s="102" t="s">
        <v>362</v>
      </c>
      <c r="C310" s="102"/>
      <c r="D310" s="102"/>
      <c r="E310" s="102"/>
      <c r="F310" s="102"/>
      <c r="G310" s="206">
        <v>-259134357</v>
      </c>
      <c r="H310" s="207"/>
    </row>
    <row r="311" spans="2:8" x14ac:dyDescent="0.25">
      <c r="B311" s="102" t="s">
        <v>363</v>
      </c>
      <c r="C311" s="102"/>
      <c r="D311" s="102"/>
      <c r="E311" s="102"/>
      <c r="F311" s="102"/>
      <c r="G311" s="206">
        <v>135609763</v>
      </c>
      <c r="H311" s="207"/>
    </row>
    <row r="312" spans="2:8" x14ac:dyDescent="0.25">
      <c r="H312" s="78"/>
    </row>
    <row r="313" spans="2:8" s="81" customFormat="1" x14ac:dyDescent="0.25">
      <c r="B313" s="81" t="s">
        <v>364</v>
      </c>
    </row>
    <row r="314" spans="2:8" x14ac:dyDescent="0.25">
      <c r="B314" s="78" t="s">
        <v>365</v>
      </c>
      <c r="H314" s="78"/>
    </row>
    <row r="315" spans="2:8" x14ac:dyDescent="0.25">
      <c r="H315" s="78"/>
    </row>
    <row r="316" spans="2:8" s="81" customFormat="1" x14ac:dyDescent="0.25">
      <c r="B316" s="81" t="s">
        <v>366</v>
      </c>
    </row>
    <row r="317" spans="2:8" x14ac:dyDescent="0.25">
      <c r="B317" s="78" t="s">
        <v>365</v>
      </c>
      <c r="H317" s="78"/>
    </row>
    <row r="318" spans="2:8" x14ac:dyDescent="0.25">
      <c r="H318" s="78"/>
    </row>
    <row r="319" spans="2:8" s="81" customFormat="1" x14ac:dyDescent="0.25">
      <c r="B319" s="81" t="s">
        <v>367</v>
      </c>
    </row>
    <row r="320" spans="2:8" ht="45.75" customHeight="1" x14ac:dyDescent="0.25">
      <c r="B320" s="168" t="s">
        <v>368</v>
      </c>
      <c r="C320" s="168"/>
      <c r="D320" s="168"/>
      <c r="E320" s="168"/>
      <c r="F320" s="168"/>
      <c r="G320" s="168"/>
      <c r="H320" s="168"/>
    </row>
    <row r="321" spans="2:8" x14ac:dyDescent="0.25">
      <c r="H321" s="78"/>
    </row>
    <row r="322" spans="2:8" s="81" customFormat="1" x14ac:dyDescent="0.25">
      <c r="B322" s="81" t="s">
        <v>369</v>
      </c>
    </row>
    <row r="323" spans="2:8" ht="35.25" customHeight="1" x14ac:dyDescent="0.25">
      <c r="B323" s="168" t="s">
        <v>370</v>
      </c>
      <c r="C323" s="168"/>
      <c r="D323" s="168"/>
      <c r="E323" s="168"/>
      <c r="F323" s="168"/>
      <c r="G323" s="168"/>
      <c r="H323" s="168"/>
    </row>
    <row r="324" spans="2:8" x14ac:dyDescent="0.25">
      <c r="H324" s="78"/>
    </row>
    <row r="325" spans="2:8" ht="28.5" customHeight="1" x14ac:dyDescent="0.25">
      <c r="B325" s="163" t="s">
        <v>371</v>
      </c>
      <c r="C325" s="163"/>
      <c r="D325" s="163"/>
      <c r="E325" s="163" t="s">
        <v>372</v>
      </c>
      <c r="F325" s="163"/>
      <c r="G325" s="163" t="s">
        <v>373</v>
      </c>
      <c r="H325" s="163"/>
    </row>
    <row r="326" spans="2:8" x14ac:dyDescent="0.25">
      <c r="B326" s="84" t="s">
        <v>374</v>
      </c>
      <c r="C326" s="84"/>
      <c r="D326" s="84"/>
      <c r="E326" s="189">
        <v>0.14000000000000001</v>
      </c>
      <c r="F326" s="189"/>
      <c r="G326" s="190" t="s">
        <v>375</v>
      </c>
      <c r="H326" s="190"/>
    </row>
    <row r="327" spans="2:8" x14ac:dyDescent="0.25">
      <c r="B327" s="84" t="s">
        <v>376</v>
      </c>
      <c r="C327" s="84"/>
      <c r="D327" s="84"/>
      <c r="E327" s="189">
        <v>7.0000000000000007E-2</v>
      </c>
      <c r="F327" s="189"/>
      <c r="G327" s="190" t="s">
        <v>375</v>
      </c>
      <c r="H327" s="190"/>
    </row>
    <row r="328" spans="2:8" x14ac:dyDescent="0.25">
      <c r="B328" s="84" t="s">
        <v>377</v>
      </c>
      <c r="C328" s="84"/>
      <c r="D328" s="84"/>
      <c r="E328" s="189">
        <v>0.06</v>
      </c>
      <c r="F328" s="189"/>
      <c r="G328" s="190" t="s">
        <v>375</v>
      </c>
      <c r="H328" s="190"/>
    </row>
    <row r="329" spans="2:8" x14ac:dyDescent="0.25">
      <c r="B329" s="84" t="s">
        <v>378</v>
      </c>
      <c r="C329" s="84"/>
      <c r="D329" s="84"/>
      <c r="E329" s="189">
        <v>0.05</v>
      </c>
      <c r="F329" s="189"/>
      <c r="G329" s="190" t="s">
        <v>375</v>
      </c>
      <c r="H329" s="190"/>
    </row>
    <row r="330" spans="2:8" x14ac:dyDescent="0.25">
      <c r="B330" s="84" t="s">
        <v>379</v>
      </c>
      <c r="C330" s="84"/>
      <c r="D330" s="84"/>
      <c r="E330" s="189">
        <v>0.05</v>
      </c>
      <c r="F330" s="189"/>
      <c r="G330" s="190" t="s">
        <v>375</v>
      </c>
      <c r="H330" s="190"/>
    </row>
    <row r="331" spans="2:8" x14ac:dyDescent="0.25">
      <c r="B331" s="84" t="s">
        <v>459</v>
      </c>
      <c r="C331" s="84"/>
      <c r="D331" s="84"/>
      <c r="E331" s="189">
        <v>0.05</v>
      </c>
      <c r="F331" s="189"/>
      <c r="G331" s="190" t="s">
        <v>375</v>
      </c>
      <c r="H331" s="190"/>
    </row>
    <row r="332" spans="2:8" x14ac:dyDescent="0.25">
      <c r="B332" s="156" t="s">
        <v>380</v>
      </c>
      <c r="C332" s="156"/>
      <c r="D332" s="156"/>
      <c r="E332" s="156"/>
      <c r="F332" s="156"/>
      <c r="G332" s="156"/>
      <c r="H332" s="156"/>
    </row>
    <row r="333" spans="2:8" x14ac:dyDescent="0.25">
      <c r="B333" s="190"/>
      <c r="C333" s="190"/>
      <c r="D333" s="190"/>
      <c r="E333" s="190"/>
      <c r="F333" s="190"/>
      <c r="G333" s="190"/>
      <c r="H333" s="190"/>
    </row>
    <row r="334" spans="2:8" x14ac:dyDescent="0.25">
      <c r="B334" s="84" t="s">
        <v>381</v>
      </c>
      <c r="C334" s="84"/>
      <c r="D334" s="84"/>
      <c r="E334" s="189">
        <v>0.57999999999999996</v>
      </c>
      <c r="F334" s="189"/>
      <c r="G334" s="190" t="s">
        <v>375</v>
      </c>
      <c r="H334" s="190"/>
    </row>
    <row r="335" spans="2:8" x14ac:dyDescent="0.25">
      <c r="H335" s="78"/>
    </row>
    <row r="336" spans="2:8" ht="36" customHeight="1" x14ac:dyDescent="0.25">
      <c r="B336" s="168" t="s">
        <v>382</v>
      </c>
      <c r="C336" s="168"/>
      <c r="D336" s="168"/>
      <c r="E336" s="168"/>
      <c r="F336" s="168"/>
      <c r="G336" s="168"/>
      <c r="H336" s="168"/>
    </row>
    <row r="337" spans="8:8" x14ac:dyDescent="0.25">
      <c r="H337" s="78"/>
    </row>
    <row r="338" spans="8:8" x14ac:dyDescent="0.25">
      <c r="H338" s="78"/>
    </row>
    <row r="339" spans="8:8" x14ac:dyDescent="0.25">
      <c r="H339" s="78"/>
    </row>
    <row r="340" spans="8:8" x14ac:dyDescent="0.25">
      <c r="H340" s="78"/>
    </row>
    <row r="341" spans="8:8" x14ac:dyDescent="0.25">
      <c r="H341" s="78"/>
    </row>
    <row r="342" spans="8:8" x14ac:dyDescent="0.25">
      <c r="H342" s="78"/>
    </row>
    <row r="343" spans="8:8" x14ac:dyDescent="0.25">
      <c r="H343" s="78"/>
    </row>
    <row r="344" spans="8:8" x14ac:dyDescent="0.25">
      <c r="H344" s="78"/>
    </row>
    <row r="345" spans="8:8" x14ac:dyDescent="0.25">
      <c r="H345" s="78"/>
    </row>
    <row r="346" spans="8:8" x14ac:dyDescent="0.25">
      <c r="H346" s="78"/>
    </row>
    <row r="347" spans="8:8" x14ac:dyDescent="0.25">
      <c r="H347" s="78"/>
    </row>
    <row r="348" spans="8:8" x14ac:dyDescent="0.25">
      <c r="H348" s="78"/>
    </row>
    <row r="349" spans="8:8" x14ac:dyDescent="0.25">
      <c r="H349" s="78"/>
    </row>
    <row r="350" spans="8:8" x14ac:dyDescent="0.25">
      <c r="H350" s="78"/>
    </row>
    <row r="351" spans="8:8" x14ac:dyDescent="0.25">
      <c r="H351" s="78"/>
    </row>
    <row r="352" spans="8:8" x14ac:dyDescent="0.25">
      <c r="H352" s="78"/>
    </row>
    <row r="353" spans="8:8" x14ac:dyDescent="0.25">
      <c r="H353" s="78"/>
    </row>
    <row r="354" spans="8:8" x14ac:dyDescent="0.25">
      <c r="H354" s="78"/>
    </row>
    <row r="355" spans="8:8" x14ac:dyDescent="0.25">
      <c r="H355" s="78"/>
    </row>
    <row r="356" spans="8:8" x14ac:dyDescent="0.25">
      <c r="H356" s="78"/>
    </row>
    <row r="357" spans="8:8" x14ac:dyDescent="0.25">
      <c r="H357" s="78"/>
    </row>
    <row r="358" spans="8:8" x14ac:dyDescent="0.25">
      <c r="H358" s="78"/>
    </row>
    <row r="359" spans="8:8" x14ac:dyDescent="0.25">
      <c r="H359" s="78"/>
    </row>
    <row r="360" spans="8:8" x14ac:dyDescent="0.25">
      <c r="H360" s="78"/>
    </row>
    <row r="361" spans="8:8" x14ac:dyDescent="0.25">
      <c r="H361" s="78"/>
    </row>
    <row r="362" spans="8:8" x14ac:dyDescent="0.25">
      <c r="H362" s="78"/>
    </row>
    <row r="363" spans="8:8" x14ac:dyDescent="0.25">
      <c r="H363" s="78"/>
    </row>
    <row r="364" spans="8:8" x14ac:dyDescent="0.25">
      <c r="H364" s="78"/>
    </row>
    <row r="365" spans="8:8" x14ac:dyDescent="0.25">
      <c r="H365" s="78"/>
    </row>
    <row r="366" spans="8:8" x14ac:dyDescent="0.25">
      <c r="H366" s="78"/>
    </row>
    <row r="367" spans="8:8" x14ac:dyDescent="0.25">
      <c r="H367" s="78"/>
    </row>
    <row r="368" spans="8:8" x14ac:dyDescent="0.25">
      <c r="H368" s="78"/>
    </row>
    <row r="369" spans="8:8" x14ac:dyDescent="0.25">
      <c r="H369" s="78"/>
    </row>
    <row r="370" spans="8:8" x14ac:dyDescent="0.25">
      <c r="H370" s="78"/>
    </row>
    <row r="371" spans="8:8" x14ac:dyDescent="0.25">
      <c r="H371" s="78"/>
    </row>
    <row r="372" spans="8:8" x14ac:dyDescent="0.25">
      <c r="H372" s="78"/>
    </row>
    <row r="373" spans="8:8" x14ac:dyDescent="0.25">
      <c r="H373" s="78"/>
    </row>
    <row r="374" spans="8:8" x14ac:dyDescent="0.25">
      <c r="H374" s="78"/>
    </row>
    <row r="375" spans="8:8" x14ac:dyDescent="0.25">
      <c r="H375" s="78"/>
    </row>
    <row r="376" spans="8:8" x14ac:dyDescent="0.25">
      <c r="H376" s="78"/>
    </row>
    <row r="377" spans="8:8" x14ac:dyDescent="0.25">
      <c r="H377" s="78"/>
    </row>
    <row r="378" spans="8:8" x14ac:dyDescent="0.25">
      <c r="H378" s="78"/>
    </row>
    <row r="379" spans="8:8" x14ac:dyDescent="0.25">
      <c r="H379" s="78"/>
    </row>
    <row r="380" spans="8:8" x14ac:dyDescent="0.25">
      <c r="H380" s="78"/>
    </row>
    <row r="381" spans="8:8" x14ac:dyDescent="0.25">
      <c r="H381" s="78"/>
    </row>
    <row r="382" spans="8:8" x14ac:dyDescent="0.25">
      <c r="H382" s="78"/>
    </row>
    <row r="383" spans="8:8" x14ac:dyDescent="0.25">
      <c r="H383" s="78"/>
    </row>
    <row r="384" spans="8:8" x14ac:dyDescent="0.25">
      <c r="H384" s="78"/>
    </row>
    <row r="385" spans="8:8" x14ac:dyDescent="0.25">
      <c r="H385" s="78"/>
    </row>
    <row r="386" spans="8:8" x14ac:dyDescent="0.25">
      <c r="H386" s="78"/>
    </row>
    <row r="387" spans="8:8" x14ac:dyDescent="0.25">
      <c r="H387" s="78"/>
    </row>
    <row r="388" spans="8:8" x14ac:dyDescent="0.25">
      <c r="H388" s="78"/>
    </row>
    <row r="389" spans="8:8" x14ac:dyDescent="0.25">
      <c r="H389" s="78"/>
    </row>
    <row r="390" spans="8:8" x14ac:dyDescent="0.25">
      <c r="H390" s="78"/>
    </row>
    <row r="391" spans="8:8" x14ac:dyDescent="0.25">
      <c r="H391" s="78"/>
    </row>
    <row r="392" spans="8:8" x14ac:dyDescent="0.25">
      <c r="H392" s="78"/>
    </row>
  </sheetData>
  <mergeCells count="163">
    <mergeCell ref="E334:F334"/>
    <mergeCell ref="G334:H334"/>
    <mergeCell ref="B336:H336"/>
    <mergeCell ref="B194:D194"/>
    <mergeCell ref="E330:F330"/>
    <mergeCell ref="G330:H330"/>
    <mergeCell ref="E331:F331"/>
    <mergeCell ref="G331:H331"/>
    <mergeCell ref="B332:H332"/>
    <mergeCell ref="B333:D333"/>
    <mergeCell ref="E333:F333"/>
    <mergeCell ref="G333:H333"/>
    <mergeCell ref="E327:F327"/>
    <mergeCell ref="G327:H327"/>
    <mergeCell ref="E328:F328"/>
    <mergeCell ref="G328:H328"/>
    <mergeCell ref="E329:F329"/>
    <mergeCell ref="G329:H329"/>
    <mergeCell ref="B323:H323"/>
    <mergeCell ref="B325:D325"/>
    <mergeCell ref="E325:F325"/>
    <mergeCell ref="G325:H325"/>
    <mergeCell ref="E326:F326"/>
    <mergeCell ref="G326:H326"/>
    <mergeCell ref="G307:H307"/>
    <mergeCell ref="G308:H308"/>
    <mergeCell ref="G309:H309"/>
    <mergeCell ref="G310:H310"/>
    <mergeCell ref="G311:H311"/>
    <mergeCell ref="B320:H320"/>
    <mergeCell ref="B299:H299"/>
    <mergeCell ref="B302:H302"/>
    <mergeCell ref="B304:F304"/>
    <mergeCell ref="G304:H304"/>
    <mergeCell ref="G305:H305"/>
    <mergeCell ref="G306:H306"/>
    <mergeCell ref="B292:E292"/>
    <mergeCell ref="F292:H292"/>
    <mergeCell ref="B293:E293"/>
    <mergeCell ref="F293:H293"/>
    <mergeCell ref="B294:E294"/>
    <mergeCell ref="F294:H294"/>
    <mergeCell ref="B285:C285"/>
    <mergeCell ref="D285:E285"/>
    <mergeCell ref="B286:C286"/>
    <mergeCell ref="D286:E286"/>
    <mergeCell ref="B291:E291"/>
    <mergeCell ref="F291:H291"/>
    <mergeCell ref="B282:C282"/>
    <mergeCell ref="D282:E282"/>
    <mergeCell ref="B283:C283"/>
    <mergeCell ref="D283:E283"/>
    <mergeCell ref="B284:C284"/>
    <mergeCell ref="D284:E284"/>
    <mergeCell ref="F277:G278"/>
    <mergeCell ref="H277:H278"/>
    <mergeCell ref="D279:E279"/>
    <mergeCell ref="B280:C280"/>
    <mergeCell ref="D280:E280"/>
    <mergeCell ref="B281:C281"/>
    <mergeCell ref="D281:E281"/>
    <mergeCell ref="B268:E268"/>
    <mergeCell ref="B269:E269"/>
    <mergeCell ref="B270:E270"/>
    <mergeCell ref="B271:E271"/>
    <mergeCell ref="B277:C279"/>
    <mergeCell ref="D277:E278"/>
    <mergeCell ref="B238:H238"/>
    <mergeCell ref="B243:H243"/>
    <mergeCell ref="C245:H245"/>
    <mergeCell ref="B265:E265"/>
    <mergeCell ref="B266:E266"/>
    <mergeCell ref="B267:E267"/>
    <mergeCell ref="B226:H226"/>
    <mergeCell ref="B227:H227"/>
    <mergeCell ref="B232:H232"/>
    <mergeCell ref="B234:H234"/>
    <mergeCell ref="B236:H236"/>
    <mergeCell ref="B237:H237"/>
    <mergeCell ref="B219:C219"/>
    <mergeCell ref="B224:C224"/>
    <mergeCell ref="B197:D197"/>
    <mergeCell ref="B198:D198"/>
    <mergeCell ref="B199:D199"/>
    <mergeCell ref="B204:H204"/>
    <mergeCell ref="B206:C206"/>
    <mergeCell ref="B186:D186"/>
    <mergeCell ref="B187:D187"/>
    <mergeCell ref="B191:D191"/>
    <mergeCell ref="B192:D192"/>
    <mergeCell ref="B193:D193"/>
    <mergeCell ref="B196:D196"/>
    <mergeCell ref="B195:D195"/>
    <mergeCell ref="B180:D180"/>
    <mergeCell ref="B181:D181"/>
    <mergeCell ref="B182:D182"/>
    <mergeCell ref="B183:D183"/>
    <mergeCell ref="B184:D184"/>
    <mergeCell ref="B185:D185"/>
    <mergeCell ref="B170:E170"/>
    <mergeCell ref="B171:E171"/>
    <mergeCell ref="B173:H173"/>
    <mergeCell ref="B174:H174"/>
    <mergeCell ref="B177:H177"/>
    <mergeCell ref="B179:D179"/>
    <mergeCell ref="B150:H150"/>
    <mergeCell ref="B164:E164"/>
    <mergeCell ref="B165:E165"/>
    <mergeCell ref="B167:E167"/>
    <mergeCell ref="B168:E168"/>
    <mergeCell ref="B169:E169"/>
    <mergeCell ref="B133:C133"/>
    <mergeCell ref="B134:C134"/>
    <mergeCell ref="B135:C135"/>
    <mergeCell ref="B136:C136"/>
    <mergeCell ref="B138:C138"/>
    <mergeCell ref="B142:H142"/>
    <mergeCell ref="B127:C127"/>
    <mergeCell ref="B128:C128"/>
    <mergeCell ref="B129:C129"/>
    <mergeCell ref="B130:C130"/>
    <mergeCell ref="B131:C131"/>
    <mergeCell ref="B132:C132"/>
    <mergeCell ref="B118:C118"/>
    <mergeCell ref="B119:C119"/>
    <mergeCell ref="B120:C120"/>
    <mergeCell ref="B123:H123"/>
    <mergeCell ref="F125:G125"/>
    <mergeCell ref="B126:C126"/>
    <mergeCell ref="B112:C112"/>
    <mergeCell ref="B113:C113"/>
    <mergeCell ref="B114:C114"/>
    <mergeCell ref="B115:C115"/>
    <mergeCell ref="B116:C116"/>
    <mergeCell ref="B117:C117"/>
    <mergeCell ref="B106:C106"/>
    <mergeCell ref="B107:C107"/>
    <mergeCell ref="B108:C108"/>
    <mergeCell ref="B109:C109"/>
    <mergeCell ref="B110:C110"/>
    <mergeCell ref="B111:C111"/>
    <mergeCell ref="B93:E93"/>
    <mergeCell ref="B94:E94"/>
    <mergeCell ref="B95:E95"/>
    <mergeCell ref="B101:H101"/>
    <mergeCell ref="B103:H103"/>
    <mergeCell ref="F105:G105"/>
    <mergeCell ref="B60:H60"/>
    <mergeCell ref="B85:F85"/>
    <mergeCell ref="B86:F86"/>
    <mergeCell ref="B87:F87"/>
    <mergeCell ref="B88:F88"/>
    <mergeCell ref="B92:E92"/>
    <mergeCell ref="B2:H2"/>
    <mergeCell ref="B4:H4"/>
    <mergeCell ref="B5:H6"/>
    <mergeCell ref="B8:H8"/>
    <mergeCell ref="B15:H15"/>
    <mergeCell ref="B41:H41"/>
    <mergeCell ref="C27:C28"/>
    <mergeCell ref="D27:D28"/>
    <mergeCell ref="E27:E28"/>
    <mergeCell ref="F27:F2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pEwIy0sC9eZ9TTavx/S6EKRzjYLEInQGbmCLnOSNUmI=</DigestValue>
    </Reference>
    <Reference Type="http://www.w3.org/2000/09/xmldsig#Object" URI="#idOfficeObject">
      <DigestMethod Algorithm="http://www.w3.org/2001/04/xmlenc#sha256"/>
      <DigestValue>IdCizpB3GNttAZDlV2IAd1GXb/06Lc8wp4dccUEWnoY=</DigestValue>
    </Reference>
    <Reference Type="http://uri.etsi.org/01903#SignedProperties" URI="#idSignedProperties">
      <Transforms>
        <Transform Algorithm="http://www.w3.org/TR/2001/REC-xml-c14n-20010315"/>
      </Transforms>
      <DigestMethod Algorithm="http://www.w3.org/2001/04/xmlenc#sha256"/>
      <DigestValue>+120MLTUhSW/lopObEXDCJQrUu0V3DX+Nu+Q92yu/hw=</DigestValue>
    </Reference>
  </SignedInfo>
  <SignatureValue>ortS0uEq4bB3je/x9PPq5duLFpiVup4H/yisgXGhso8ATyteTwJQLDbq8LBLxlXziT0VbQMN1EhS
mLe85PlJnUZNEzZ8GtlBBCoepdV9swSe5PC6Ukc0pFhnsZgCz3/nEDKhgCwfJOgBZmZvCQYH1WOo
/PSXaCoFWl2MyyAbEGP20RspozrSeLh1I4cxJS2ZxooL3mMuTH3oL02PL2Lh6D4FUYDLvn5qtHff
a163AwA50bQmnDHH3oH3O6tyy+SC5ydkMErgY1bvoGIMYtjgTa112uph1KGX+YLyHZlIgKDtXLQV
2Sr0iGtPuyZXBNsryL1k0y/U1yWRwPsQ7RPHdA==</SignatureValue>
  <KeyInfo>
    <X509Data>
      <X509Certificate>MIIHzDCCBbSgAwIBAgIQDRCTWRlB2OZf+I1wJWJIYTANBgkqhkiG9w0BAQsFADBPMRcwFQYDVQQFEw5SVUMgODAwODAwOTktMDELMAkGA1UEBhMCUFkxETAPBgNVBAoMCFZJVCBTLkEuMRQwEgYDVQQDEwtDQS1WSVQgUy5BLjAeFw0yMTAxMDgxNjUwNTZaFw0yMzAxMDgxNjUwNTZaMIGnMRcwFQYDVQQqDA5QQUJMTyBIVU1CRVJUTzEXMBUGA1UEBAwOQ0hBVkVaIENPUk9ORUwxEjAQBgNVBAUTCUNJMzY4NjIxMzEmMCQGA1UEAwwdUEFCTE8gSFVNQkVSVE8gQ0hBVkVaIENPUk9ORUwxETAPBgNVBAsMCEZJUk1BIEYyMRcwFQYDVQQKDA5QRVJTT05BIEZJU0lDQTELMAkGA1UEBhMCUFkwggEiMA0GCSqGSIb3DQEBAQUAA4IBDwAwggEKAoIBAQDg8RQWw+9PCJFWST9Fe06QA8wJPPpJOghCXk/RGLnsOjSRMxLQYL44RQBC/X/1Uezse2Jr927sCz++ytgiYer75pVRPQkyfDgqfKXLuLb+w2PAK8lQ1X68crzo3GHsKPRj4U6hUo0z29IkYSbM4FWErc7l0Gj6Vh+dYPPzI3JNsnuFIk04tL3KC0DEhcp7yYiyTgMfII7KevPkd5mVEgJVwAFopSdfQER6gzKp6bd76Mcbc5f1trzafK+k4SrBgzacf/LWS2nUTKXtPN+0OP4XtG4YFQlgdvjr+bX7n2Hk/w7BWM51jotrONytapBrvQpWzHTlxWEGngC6/vhqDzNXAgMBAAGjggNJMIIDRTAMBgNVHRMBAf8EAjAAMA4GA1UdDwEB/wQEAwIF4DAsBgNVHSUBAf8EIjAgBggrBgEFBQcDBAYIKwYBBQUHAwIGCisGAQQBgjcUAgIwHQYDVR0OBBYEFC5Rcx3VNf2BTyCEf3n5OTUuEbdD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UENIQVZFWkBTT0x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RDfIMpcGDT7nxXhNQEVjyRJEMF7tKh/+6vCyyHO3WC7uO7IcjWDNZzCLh24y5BpnZZUHOnBNT63V8U2JuBvp22tdLFaZyT6/vZ6WXK2nwUA/MuRtnFgkwqh+Fx2GZfT9UpWWHBtQ1ZPwdhUpATdAGNEe20TMpzJsB4JxZOdQWOp2/cjfWkPDwvya9JsG3Qr5bVWuK9hiRhUlXzRmFiVB9snW5IsixN6cT+pCiK6u/B6KM+GlONKq4WwHs4/1JPlkBqNzNwYUJYlrg6wKH7V4zdzN2tgM2Wdx707Hc65sDm0Y7umOc3wNHEgmF5g2lLiAMIIwk2CWdWkj6x4wZVfWZsqTq+iPdn4uE5AaKOcW9+BkyANPPXYjWBWMswYm4WxjY8DtKfoNLPMVgnVDSDcjkssIaD5xT87K/z25VHMMZV90kWuEJ5WtnAalGEML5xuWz+1j3vr9XC9nMfZCFQ4rG4N32Q48qTlRzkv1ABxDSvWacm6dNr/pHT3CIdivn7RhGqSlF617PgF88ghCkSedvC5zkjDu4+YHq9KIsLusr5JtemKsoqc1/JqmAbjDHd/TFXslWkPGUxn+eTpMk1EvS3PMzvf1rxTLyfMIMWKCrgT8bAEsl6yz16Sz+54uR4kahtn19c+DJvQv90BOZddh8PYggsIqihc2UuBOMxAeJ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WAMg7Fhku25wtpnxd8YRpsULdPphUhEJhzo0gxkR9U0=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6Q4Oc0YVn+u2HgJZ0k4etE3GioEu4CJYJo3onWsSpGg=</DigestValue>
      </Reference>
      <Reference URI="/xl/drawings/drawing2.xml?ContentType=application/vnd.openxmlformats-officedocument.drawing+xml">
        <DigestMethod Algorithm="http://www.w3.org/2001/04/xmlenc#sha256"/>
        <DigestValue>HIhyiJu3GnpymjoPiG8wADMMOHOM7u6tTItMLK8+QSs=</DigestValue>
      </Reference>
      <Reference URI="/xl/drawings/drawing3.xml?ContentType=application/vnd.openxmlformats-officedocument.drawing+xml">
        <DigestMethod Algorithm="http://www.w3.org/2001/04/xmlenc#sha256"/>
        <DigestValue>w690m/sie/W7jsGktOFulK0m6r+MWeq8iyFzz2Pp0dY=</DigestValue>
      </Reference>
      <Reference URI="/xl/drawings/drawing4.xml?ContentType=application/vnd.openxmlformats-officedocument.drawing+xml">
        <DigestMethod Algorithm="http://www.w3.org/2001/04/xmlenc#sha256"/>
        <DigestValue>FxUh07O/5ZmXVA0tve1IY9YvnqnvvntmXM1kgrr3tZU=</DigestValue>
      </Reference>
      <Reference URI="/xl/media/image1.png?ContentType=image/png">
        <DigestMethod Algorithm="http://www.w3.org/2001/04/xmlenc#sha256"/>
        <DigestValue>dV0DsD+h84NvBhnlpCyEbWpLlY6yjgfs+X7K2Tn7g40=</DigestValue>
      </Reference>
      <Reference URI="/xl/media/image2.png?ContentType=image/png">
        <DigestMethod Algorithm="http://www.w3.org/2001/04/xmlenc#sha256"/>
        <DigestValue>4BKIxfE9gWeTGhzubCv+SaK9scB1lstUDR+mhPqPyyg=</DigestValue>
      </Reference>
      <Reference URI="/xl/printerSettings/printerSettings1.bin?ContentType=application/vnd.openxmlformats-officedocument.spreadsheetml.printerSettings">
        <DigestMethod Algorithm="http://www.w3.org/2001/04/xmlenc#sha256"/>
        <DigestValue>TPQ420AalDy2b9uN8xXMYv3vA6Qbcc9lw2AAxN5p8Dg=</DigestValue>
      </Reference>
      <Reference URI="/xl/printerSettings/printerSettings2.bin?ContentType=application/vnd.openxmlformats-officedocument.spreadsheetml.printerSettings">
        <DigestMethod Algorithm="http://www.w3.org/2001/04/xmlenc#sha256"/>
        <DigestValue>ao2Mp6gBUBcm1u4VX8YXCZTNyTpAUUbkocKp8oSrYr4=</DigestValue>
      </Reference>
      <Reference URI="/xl/printerSettings/printerSettings3.bin?ContentType=application/vnd.openxmlformats-officedocument.spreadsheetml.printerSettings">
        <DigestMethod Algorithm="http://www.w3.org/2001/04/xmlenc#sha256"/>
        <DigestValue>bMfhX47Yyv0I0KWENaiLYvs4IY9iSguQHUaFKPaIgMU=</DigestValue>
      </Reference>
      <Reference URI="/xl/printerSettings/printerSettings4.bin?ContentType=application/vnd.openxmlformats-officedocument.spreadsheetml.printerSettings">
        <DigestMethod Algorithm="http://www.w3.org/2001/04/xmlenc#sha256"/>
        <DigestValue>liOZ90Bd4zLHbLJ3Mw9yxw8MIEfqkYzX7Yo7u7dlXgU=</DigestValue>
      </Reference>
      <Reference URI="/xl/printerSettings/printerSettings5.bin?ContentType=application/vnd.openxmlformats-officedocument.spreadsheetml.printerSettings">
        <DigestMethod Algorithm="http://www.w3.org/2001/04/xmlenc#sha256"/>
        <DigestValue>bEiZr8SRdCva9qMZ4KBIqVwU42JKEu/MVljR+CDuf40=</DigestValue>
      </Reference>
      <Reference URI="/xl/sharedStrings.xml?ContentType=application/vnd.openxmlformats-officedocument.spreadsheetml.sharedStrings+xml">
        <DigestMethod Algorithm="http://www.w3.org/2001/04/xmlenc#sha256"/>
        <DigestValue>HcMt0D+tJqtN3Z5tTwx6mrCl73DGubgiDTJCpB0ElfU=</DigestValue>
      </Reference>
      <Reference URI="/xl/styles.xml?ContentType=application/vnd.openxmlformats-officedocument.spreadsheetml.styles+xml">
        <DigestMethod Algorithm="http://www.w3.org/2001/04/xmlenc#sha256"/>
        <DigestValue>1roMj/w0n2W/edLqskksGthWDGTdLXWa2NRrJm/yPNc=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LC1+995K/TyAc+AWqEN7QmTKht1uqJmp9H6hyFJRvMs=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Uv8NmAuMYLl/9Qd1YhxWdfpSvX2jwg4UWmq0bxaj6aY=</DigestValue>
      </Reference>
      <Reference URI="/xl/worksheets/sheet2.xml?ContentType=application/vnd.openxmlformats-officedocument.spreadsheetml.worksheet+xml">
        <DigestMethod Algorithm="http://www.w3.org/2001/04/xmlenc#sha256"/>
        <DigestValue>l90sJ9DK1bLSYJfVjfvsK8cQM27XYP5v0ZlHmxJrTdo=</DigestValue>
      </Reference>
      <Reference URI="/xl/worksheets/sheet3.xml?ContentType=application/vnd.openxmlformats-officedocument.spreadsheetml.worksheet+xml">
        <DigestMethod Algorithm="http://www.w3.org/2001/04/xmlenc#sha256"/>
        <DigestValue>KjyM/DTbxzAbGm1SvQF9UYLdOsxNHzDEVrd7vH3RxCs=</DigestValue>
      </Reference>
      <Reference URI="/xl/worksheets/sheet4.xml?ContentType=application/vnd.openxmlformats-officedocument.spreadsheetml.worksheet+xml">
        <DigestMethod Algorithm="http://www.w3.org/2001/04/xmlenc#sha256"/>
        <DigestValue>A94wFd6yf9ZfQkqA6m/UdP1zj8rkUIJJaVlVrVNSlbM=</DigestValue>
      </Reference>
      <Reference URI="/xl/worksheets/sheet5.xml?ContentType=application/vnd.openxmlformats-officedocument.spreadsheetml.worksheet+xml">
        <DigestMethod Algorithm="http://www.w3.org/2001/04/xmlenc#sha256"/>
        <DigestValue>W/8ND5yCwiAcXk9Lt/1dOM4S6OYzNY7sNGUxzTUWbIo=</DigestValue>
      </Reference>
    </Manifest>
    <SignatureProperties>
      <SignatureProperty Id="idSignatureTime" Target="#idPackageSignature">
        <mdssi:SignatureTime xmlns:mdssi="http://schemas.openxmlformats.org/package/2006/digital-signature">
          <mdssi:Format>YYYY-MM-DDThh:mm:ssTZD</mdssi:Format>
          <mdssi:Value>2022-03-22T12:55:42Z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SOLAR</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2022-03-22T12:55:42Z</xd:SigningTime>
          <xd:SigningCertificate>
            <xd:Cert>
              <xd:CertDigest>
                <DigestMethod Algorithm="http://www.w3.org/2001/04/xmlenc#sha256"/>
                <DigestValue>lyAcFCEn5Q2OObYtqCNX0OxUWrpU42PGdSpaHcIkRug=</DigestValue>
              </xd:CertDigest>
              <xd:IssuerSerial>
                <X509IssuerName>CN=CA-VIT S.A., O=VIT S.A., C=PY, SERIALNUMBER=RUC 80080099-0</X509IssuerName>
                <X509SerialNumber>17366029268275393859519792947931531361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ZJzzB1oWWg/14Q7X6mpXd82pqTkdcnghyTV4D9NWydc=</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I9p8jBME/IpssT+CHHR0LTAP1E16u2IQpP7ixGCeLX4=</DigestValue>
    </Reference>
  </SignedInfo>
  <SignatureValue>QgYwt+CadViNfGzqNkPAXRLoT6SdfBOCJ3aoEgiU8ga78CAvgi5lXaICfRBrhCC1ZjJAq8GmBlSp
FzrhbJg6BlvrIabncExvTsv7zrQut3ieEr5LZMJ1LGxI+3Z6emhpQqu6qEnoGkzDvkEefWdYA/+8
2wwsTfSA4ozm4wUuLRHzKF65YCyVICbO7D245W070EOus850mxS5ne0LSOosJ/LTRHzShGyS/N6M
2PQrQgfjXNi+oxWloR21pwUNxbV9G0DYtZ0eh3E+oFs0/U1IB51MtApXY/GDdinrfK6XZyvdODQd
vl7nQmw2oxbGU8lHXhilRGRbNfxsemR1o7hHZw==</SignatureValue>
  <KeyInfo>
    <X509Data>
      <X509Certificate>MIIH0TCCBbmgAwIBAgIQE/sWmfrueLNgM6eBRLH3CjANBgkqhkiG9w0BAQsFADBPMRcwFQYDVQQFEw5SVUMgODAwODAwOTktMDELMAkGA1UEBhMCUFkxETAPBgNVBAoMCFZJVCBTLkEuMRQwEgYDVQQDEwtDQS1WSVQgUy5BLjAeFw0yMTAyMjIxMjQ1NTJaFw0yMzAyMjIxMjQ1NTJaMIGpMRMwEQYDVQQqDApPU0NBUiBSQVVMMRwwGgYDVQQEDBNDUklTVEFMRE8gU0FWT1JHTkFOMRIwEAYDVQQFEwlDSTEwMjYyODcxJzAlBgNVBAMMHk9TQ0FSIFJBVUwgQ1JJU1RBTERPIFNBVk9SR05BTjERMA8GA1UECwwIRklSTUEgRjIxFzAVBgNVBAoMDlBFUlNPTkEgRklTSUNBMQswCQYDVQQGEwJQWTCCASIwDQYJKoZIhvcNAQEBBQADggEPADCCAQoCggEBAIW/cl/zrBSPoxDjBJjjgrS73KUuMU9w5sF8e5xCirXO4IICJdh2WqLow6c5rZvve94d/8F5NHHzTKAcklyLUzwSj0EEO+Gpf4tPb8zCptYbM+zqy4IwClk+17r+f5dvGCrUbc9lLI4LK/oq1AZkOVmLJ0yRhUi6gJ3bEIhbCYRNOv52dBaP974dYpZJdg5K0m+IlGKGLyczhoIp5QVLdUa7Yg3QKtld7wNSup42zBFuzE1aFgmnHh1mss39wAKJCL/wZ8Dpt61IsE8BZvW/XWkCtzPxNpycwgUu03qWw3XsJMCRB8qX+GSWLcTsost1zgyE07MXK81FJX8mjBTxHCcCAwEAAaOCA0wwggNIMAwGA1UdEwEB/wQCMAAwDgYDVR0PAQH/BAQDAgXgMCwGA1UdJQEB/wQiMCAGCCsGAQUFBwMEBggrBgEFBQcDAgYKKwYBBAGCNxQCAjAdBgNVHQ4EFgQU1Z/sc3s0n7BUXDNbhr78KlRHto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PQ1JJU1RBTERPQFNPTE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jnr3ON31ntjaarSJDb/RABA/thEnvxnG9raGTtE1ziyAgug6+A/Uo/9WWiYg0wDvxLUCv8obnakGD0D6AGDNlzjx0kUB0GmIcFQIjPUZtsnEGuelDzvn4trgfOsri+Aw67j0UGerc/5Dp1HuLZ4C8PAC8WSvsbC4ZVDoyawMF9BvyxTurxUzJ3OuMCAbGuO3L3Bd+yIfkSNbPdWbL0A7hjFDqEc1VW7q5D/u8apzne6Tr/fcP0CZWz5NPMWlKILvK04KlmpHRwJrlfjtU9IFjQ25zi2EjPrjcyTkWg4Tz72fdEWs2Zm1PodJg0SE8F4LX74kzH4goxVUCt7w10VkOnQlq5hFLdUZHk8uONkyWIjIZ2cXstCX31XGTvJo70Lmg3RldoEs25NkeFfg6QU4y0zdiOHxyL8Nd00tcAUWdF4ETjHr/UakXvO/VsLJ5QY/JqqGukBKCz5XF/3YOel/2AkToYYqf+fay1VV5YmX1VRlZ1G8jYv/3fz8AOmJIogbQappO/ScJ4YziIXQhIX/SyUQjJs2OF/1s/MrnCr6WH+ofx558FkrhonxFLyQXQSy6IIlDps2vdtKsM69quwvUL7fFbrbq8gzu6ABZ5IYRHUtk+xDbncs3VVN8dfQegIslXYr8En0xZrn/Pve7hxYbWnDOfae+fm2KaTE+wqg4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WAMg7Fhku25wtpnxd8YRpsULdPphUhEJhzo0gxkR9U0=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6Q4Oc0YVn+u2HgJZ0k4etE3GioEu4CJYJo3onWsSpGg=</DigestValue>
      </Reference>
      <Reference URI="/xl/drawings/drawing2.xml?ContentType=application/vnd.openxmlformats-officedocument.drawing+xml">
        <DigestMethod Algorithm="http://www.w3.org/2001/04/xmlenc#sha256"/>
        <DigestValue>HIhyiJu3GnpymjoPiG8wADMMOHOM7u6tTItMLK8+QSs=</DigestValue>
      </Reference>
      <Reference URI="/xl/drawings/drawing3.xml?ContentType=application/vnd.openxmlformats-officedocument.drawing+xml">
        <DigestMethod Algorithm="http://www.w3.org/2001/04/xmlenc#sha256"/>
        <DigestValue>w690m/sie/W7jsGktOFulK0m6r+MWeq8iyFzz2Pp0dY=</DigestValue>
      </Reference>
      <Reference URI="/xl/drawings/drawing4.xml?ContentType=application/vnd.openxmlformats-officedocument.drawing+xml">
        <DigestMethod Algorithm="http://www.w3.org/2001/04/xmlenc#sha256"/>
        <DigestValue>FxUh07O/5ZmXVA0tve1IY9YvnqnvvntmXM1kgrr3tZU=</DigestValue>
      </Reference>
      <Reference URI="/xl/media/image1.png?ContentType=image/png">
        <DigestMethod Algorithm="http://www.w3.org/2001/04/xmlenc#sha256"/>
        <DigestValue>dV0DsD+h84NvBhnlpCyEbWpLlY6yjgfs+X7K2Tn7g40=</DigestValue>
      </Reference>
      <Reference URI="/xl/media/image2.png?ContentType=image/png">
        <DigestMethod Algorithm="http://www.w3.org/2001/04/xmlenc#sha256"/>
        <DigestValue>4BKIxfE9gWeTGhzubCv+SaK9scB1lstUDR+mhPqPyyg=</DigestValue>
      </Reference>
      <Reference URI="/xl/printerSettings/printerSettings1.bin?ContentType=application/vnd.openxmlformats-officedocument.spreadsheetml.printerSettings">
        <DigestMethod Algorithm="http://www.w3.org/2001/04/xmlenc#sha256"/>
        <DigestValue>TPQ420AalDy2b9uN8xXMYv3vA6Qbcc9lw2AAxN5p8Dg=</DigestValue>
      </Reference>
      <Reference URI="/xl/printerSettings/printerSettings2.bin?ContentType=application/vnd.openxmlformats-officedocument.spreadsheetml.printerSettings">
        <DigestMethod Algorithm="http://www.w3.org/2001/04/xmlenc#sha256"/>
        <DigestValue>ao2Mp6gBUBcm1u4VX8YXCZTNyTpAUUbkocKp8oSrYr4=</DigestValue>
      </Reference>
      <Reference URI="/xl/printerSettings/printerSettings3.bin?ContentType=application/vnd.openxmlformats-officedocument.spreadsheetml.printerSettings">
        <DigestMethod Algorithm="http://www.w3.org/2001/04/xmlenc#sha256"/>
        <DigestValue>bMfhX47Yyv0I0KWENaiLYvs4IY9iSguQHUaFKPaIgMU=</DigestValue>
      </Reference>
      <Reference URI="/xl/printerSettings/printerSettings4.bin?ContentType=application/vnd.openxmlformats-officedocument.spreadsheetml.printerSettings">
        <DigestMethod Algorithm="http://www.w3.org/2001/04/xmlenc#sha256"/>
        <DigestValue>liOZ90Bd4zLHbLJ3Mw9yxw8MIEfqkYzX7Yo7u7dlXgU=</DigestValue>
      </Reference>
      <Reference URI="/xl/printerSettings/printerSettings5.bin?ContentType=application/vnd.openxmlformats-officedocument.spreadsheetml.printerSettings">
        <DigestMethod Algorithm="http://www.w3.org/2001/04/xmlenc#sha256"/>
        <DigestValue>bEiZr8SRdCva9qMZ4KBIqVwU42JKEu/MVljR+CDuf40=</DigestValue>
      </Reference>
      <Reference URI="/xl/sharedStrings.xml?ContentType=application/vnd.openxmlformats-officedocument.spreadsheetml.sharedStrings+xml">
        <DigestMethod Algorithm="http://www.w3.org/2001/04/xmlenc#sha256"/>
        <DigestValue>HcMt0D+tJqtN3Z5tTwx6mrCl73DGubgiDTJCpB0ElfU=</DigestValue>
      </Reference>
      <Reference URI="/xl/styles.xml?ContentType=application/vnd.openxmlformats-officedocument.spreadsheetml.styles+xml">
        <DigestMethod Algorithm="http://www.w3.org/2001/04/xmlenc#sha256"/>
        <DigestValue>1roMj/w0n2W/edLqskksGthWDGTdLXWa2NRrJm/yPNc=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LC1+995K/TyAc+AWqEN7QmTKht1uqJmp9H6hyFJRvMs=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Uv8NmAuMYLl/9Qd1YhxWdfpSvX2jwg4UWmq0bxaj6aY=</DigestValue>
      </Reference>
      <Reference URI="/xl/worksheets/sheet2.xml?ContentType=application/vnd.openxmlformats-officedocument.spreadsheetml.worksheet+xml">
        <DigestMethod Algorithm="http://www.w3.org/2001/04/xmlenc#sha256"/>
        <DigestValue>l90sJ9DK1bLSYJfVjfvsK8cQM27XYP5v0ZlHmxJrTdo=</DigestValue>
      </Reference>
      <Reference URI="/xl/worksheets/sheet3.xml?ContentType=application/vnd.openxmlformats-officedocument.spreadsheetml.worksheet+xml">
        <DigestMethod Algorithm="http://www.w3.org/2001/04/xmlenc#sha256"/>
        <DigestValue>KjyM/DTbxzAbGm1SvQF9UYLdOsxNHzDEVrd7vH3RxCs=</DigestValue>
      </Reference>
      <Reference URI="/xl/worksheets/sheet4.xml?ContentType=application/vnd.openxmlformats-officedocument.spreadsheetml.worksheet+xml">
        <DigestMethod Algorithm="http://www.w3.org/2001/04/xmlenc#sha256"/>
        <DigestValue>A94wFd6yf9ZfQkqA6m/UdP1zj8rkUIJJaVlVrVNSlbM=</DigestValue>
      </Reference>
      <Reference URI="/xl/worksheets/sheet5.xml?ContentType=application/vnd.openxmlformats-officedocument.spreadsheetml.worksheet+xml">
        <DigestMethod Algorithm="http://www.w3.org/2001/04/xmlenc#sha256"/>
        <DigestValue>W/8ND5yCwiAcXk9Lt/1dOM4S6OYzNY7sNGUxzTUWbIo=</DigestValue>
      </Reference>
    </Manifest>
    <SignatureProperties>
      <SignatureProperty Id="idSignatureTime" Target="#idPackageSignature">
        <mdssi:SignatureTime xmlns:mdssi="http://schemas.openxmlformats.org/package/2006/digital-signature">
          <mdssi:Format>YYYY-MM-DDThh:mm:ssTZD</mdssi:Format>
          <mdssi:Value>2022-03-22T13:17:03Z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2022-03-22T13:17:03Z</xd:SigningTime>
          <xd:SigningCertificate>
            <xd:Cert>
              <xd:CertDigest>
                <DigestMethod Algorithm="http://www.w3.org/2001/04/xmlenc#sha256"/>
                <DigestValue>YR+o3MSZDi/Jp2rQkpx2AJyejUdBqQLlV7S+IkHSwX4=</DigestValue>
              </xd:CertDigest>
              <xd:IssuerSerial>
                <X509IssuerName>CN=CA-VIT S.A., O=VIT S.A., C=PY, SERIALNUMBER=RUC 80080099-0</X509IssuerName>
                <X509SerialNumber>26559056843985335132408218277022660362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TVHjVqbG1K1XC1t+aDXdeb7RP7yO30mLU99HHfvquHc=</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qO5+i2Uh3M8DMPdLbSrxyQUP26IDjgUREY2tA+oZ/1A=</DigestValue>
    </Reference>
  </SignedInfo>
  <SignatureValue>nIEKoe5wJlDvn/l5DgqUqwHv9fO5izaEbxZEkEIKjHtpYVnp7f8iAwvwfZyxr9ULNKGfPycW9NCU
cl9TF6QDtoznqeA5OH4b3dksAbkPjuWiRSMf5eQMi3+2jf7rZsHFqBE5LeJKwq3G15PR9fOkUTQa
mHkBEsQLU6CmA8qhdoVoUJ+7BLuutcLsZgTrpyf63/P3ibwin2vqSdHCZT0gZBWts8VAM4+heOg3
R6avhibgKDjSAzFfO1h777atFvS1C6MTvC/kT/EoZk4ZRApXRa6ifpEuNKiBh3TXj/XNthPBt/a9
M3P7DIBdEuTvGKTz41WyqP2W3NJINptF4HWANg==</SignatureValue>
  <KeyInfo>
    <X509Data>
      <X509Certificate>MIIHyDCCBbCgAwIBAgIQV/d9bmBPn65gopCTyp+L6zANBgkqhkiG9w0BAQsFADBPMRcwFQYDVQQFEw5SVUMgODAwODAwOTktMDELMAkGA1UEBhMCUFkxETAPBgNVBAoMCFZJVCBTLkEuMRQwEgYDVQQDEwtDQS1WSVQgUy5BLjAeFw0yMTA1MTcxNTQ5MzlaFw0yMzA1MTcxNTQ5MzlaMIGkMRcwFQYDVQQqDA5GRUxJUEUgUEFTQ1VBTDEWMBQGA1UEBAwNQlVSUk8gR1VTVEFMRTERMA8GA1UEBRMIQ0k3MzQ3MDcxJTAjBgNVBAMMHEZFTElQRSBQQVNDVUFMIEJVUlJPIEdVU1RBTEUxETAPBgNVBAsMCEZJUk1BIEYyMRcwFQYDVQQKDA5QRVJTT05BIEZJU0lDQTELMAkGA1UEBhMCUFkwggEiMA0GCSqGSIb3DQEBAQUAA4IBDwAwggEKAoIBAQCgdKaya87KnYuwdfBpzfWDvTzRVi8IrPqmia8W6QcBOVWLRjVTgSSYrVjyX1bCodokwVE95hxeFi62JA9jPIks8SPZzg/ROEjRWsncP2zrRKwBt4NJ6pebCjITNz7KqEylHOWLz9cekyOyz8ctv/eEr/sYaO0Mufwf45iXk5DmuPvxOU5vh4xeCVvV0DXmdPPMwlKXmSfwZ4Yh6Ih77Awud9js8wOhqmKrXty94EC0qA0/ueMmspKIQQru0JZpgroYDVOYKfz4NXp03mBFFTeXIMXNxhCiyN+f4oibtfkxgpxR5yanJRTey2ZL/bwvVOZxNvwgqaFAi+OhiCunbfuFAgMBAAGjggNIMIIDRDAMBgNVHRMBAf8EAjAAMA4GA1UdDwEB/wQEAwIF4DAsBgNVHSUBAf8EIjAgBggrBgEFBQcDBAYIKwYBBQUHAwIGCisGAQQBgjcUAgIwHQYDVR0OBBYEFNbCodXdbJemxR0kowkxEAd94h9+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gYDVR0RBBcwFYETRkJVUlJPQFNPTE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BC3gbnzPjz1TTcg+lFR5EtCtSiC5rpXX/UJOW+OU4fONzJbocGMK9BtRib5J9LwCo/YUC5pfuj1P6ywxbv0LXUR1lp/BAjX0UWejefEevTEfKGMVKSmyX6iYBDgadogg7bvOxPmkopBd6PJBYwIsf3wFn8jqVYV7CkbfWNrVCvGw3ck7WmnBrbj4aLwJWYrfgqXnUubC9CZhnqCbiaPx6NLq3N8CKzM2tK47qtzMk4l6amDS1a7MRBm3COAYKTeZOHufYxgr9qpPsIV2Y6p6xmqyIrpfvPrRG199QfaQ+lpRqzVlSEkm6eBitKFQMiHK/+4Y/0y2arwSA94zOw8noqQePue7vBsWedvJE/YTYx9323UzQTTWxhPYsISMegSKOPciIC780wYTsG/SR1gf6YXuWeTcqd47TwedI7YaiPoeuFIxPRmp8cdMAd9kXm0ktRFhc09yayLEPWwP1e2aFIoqgR9Xe6PdnKm6VMs5qv/lF4jp0a0tWN5ZhMhR5EWAAQCGgz5BQtPD+/WFpMb01r5xLZc9QxF96LozaPgd9MslK6LBHJXA6YHZv1Sqtb/niCsU4+7FLe4zXWdMVxgfn6/soiVWu+4PmYiuri7k6lPzuHCckrHeEl4AnC12fWyiymxPy1wOF6a3vTNbX7z30fpbhLR8wbRkZQNynKyzr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WAMg7Fhku25wtpnxd8YRpsULdPphUhEJhzo0gxkR9U0=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6Q4Oc0YVn+u2HgJZ0k4etE3GioEu4CJYJo3onWsSpGg=</DigestValue>
      </Reference>
      <Reference URI="/xl/drawings/drawing2.xml?ContentType=application/vnd.openxmlformats-officedocument.drawing+xml">
        <DigestMethod Algorithm="http://www.w3.org/2001/04/xmlenc#sha256"/>
        <DigestValue>HIhyiJu3GnpymjoPiG8wADMMOHOM7u6tTItMLK8+QSs=</DigestValue>
      </Reference>
      <Reference URI="/xl/drawings/drawing3.xml?ContentType=application/vnd.openxmlformats-officedocument.drawing+xml">
        <DigestMethod Algorithm="http://www.w3.org/2001/04/xmlenc#sha256"/>
        <DigestValue>w690m/sie/W7jsGktOFulK0m6r+MWeq8iyFzz2Pp0dY=</DigestValue>
      </Reference>
      <Reference URI="/xl/drawings/drawing4.xml?ContentType=application/vnd.openxmlformats-officedocument.drawing+xml">
        <DigestMethod Algorithm="http://www.w3.org/2001/04/xmlenc#sha256"/>
        <DigestValue>FxUh07O/5ZmXVA0tve1IY9YvnqnvvntmXM1kgrr3tZU=</DigestValue>
      </Reference>
      <Reference URI="/xl/media/image1.png?ContentType=image/png">
        <DigestMethod Algorithm="http://www.w3.org/2001/04/xmlenc#sha256"/>
        <DigestValue>dV0DsD+h84NvBhnlpCyEbWpLlY6yjgfs+X7K2Tn7g40=</DigestValue>
      </Reference>
      <Reference URI="/xl/media/image2.png?ContentType=image/png">
        <DigestMethod Algorithm="http://www.w3.org/2001/04/xmlenc#sha256"/>
        <DigestValue>4BKIxfE9gWeTGhzubCv+SaK9scB1lstUDR+mhPqPyyg=</DigestValue>
      </Reference>
      <Reference URI="/xl/printerSettings/printerSettings1.bin?ContentType=application/vnd.openxmlformats-officedocument.spreadsheetml.printerSettings">
        <DigestMethod Algorithm="http://www.w3.org/2001/04/xmlenc#sha256"/>
        <DigestValue>TPQ420AalDy2b9uN8xXMYv3vA6Qbcc9lw2AAxN5p8Dg=</DigestValue>
      </Reference>
      <Reference URI="/xl/printerSettings/printerSettings2.bin?ContentType=application/vnd.openxmlformats-officedocument.spreadsheetml.printerSettings">
        <DigestMethod Algorithm="http://www.w3.org/2001/04/xmlenc#sha256"/>
        <DigestValue>ao2Mp6gBUBcm1u4VX8YXCZTNyTpAUUbkocKp8oSrYr4=</DigestValue>
      </Reference>
      <Reference URI="/xl/printerSettings/printerSettings3.bin?ContentType=application/vnd.openxmlformats-officedocument.spreadsheetml.printerSettings">
        <DigestMethod Algorithm="http://www.w3.org/2001/04/xmlenc#sha256"/>
        <DigestValue>bMfhX47Yyv0I0KWENaiLYvs4IY9iSguQHUaFKPaIgMU=</DigestValue>
      </Reference>
      <Reference URI="/xl/printerSettings/printerSettings4.bin?ContentType=application/vnd.openxmlformats-officedocument.spreadsheetml.printerSettings">
        <DigestMethod Algorithm="http://www.w3.org/2001/04/xmlenc#sha256"/>
        <DigestValue>liOZ90Bd4zLHbLJ3Mw9yxw8MIEfqkYzX7Yo7u7dlXgU=</DigestValue>
      </Reference>
      <Reference URI="/xl/printerSettings/printerSettings5.bin?ContentType=application/vnd.openxmlformats-officedocument.spreadsheetml.printerSettings">
        <DigestMethod Algorithm="http://www.w3.org/2001/04/xmlenc#sha256"/>
        <DigestValue>bEiZr8SRdCva9qMZ4KBIqVwU42JKEu/MVljR+CDuf40=</DigestValue>
      </Reference>
      <Reference URI="/xl/sharedStrings.xml?ContentType=application/vnd.openxmlformats-officedocument.spreadsheetml.sharedStrings+xml">
        <DigestMethod Algorithm="http://www.w3.org/2001/04/xmlenc#sha256"/>
        <DigestValue>HcMt0D+tJqtN3Z5tTwx6mrCl73DGubgiDTJCpB0ElfU=</DigestValue>
      </Reference>
      <Reference URI="/xl/styles.xml?ContentType=application/vnd.openxmlformats-officedocument.spreadsheetml.styles+xml">
        <DigestMethod Algorithm="http://www.w3.org/2001/04/xmlenc#sha256"/>
        <DigestValue>1roMj/w0n2W/edLqskksGthWDGTdLXWa2NRrJm/yPNc=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LC1+995K/TyAc+AWqEN7QmTKht1uqJmp9H6hyFJRvMs=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Uv8NmAuMYLl/9Qd1YhxWdfpSvX2jwg4UWmq0bxaj6aY=</DigestValue>
      </Reference>
      <Reference URI="/xl/worksheets/sheet2.xml?ContentType=application/vnd.openxmlformats-officedocument.spreadsheetml.worksheet+xml">
        <DigestMethod Algorithm="http://www.w3.org/2001/04/xmlenc#sha256"/>
        <DigestValue>l90sJ9DK1bLSYJfVjfvsK8cQM27XYP5v0ZlHmxJrTdo=</DigestValue>
      </Reference>
      <Reference URI="/xl/worksheets/sheet3.xml?ContentType=application/vnd.openxmlformats-officedocument.spreadsheetml.worksheet+xml">
        <DigestMethod Algorithm="http://www.w3.org/2001/04/xmlenc#sha256"/>
        <DigestValue>KjyM/DTbxzAbGm1SvQF9UYLdOsxNHzDEVrd7vH3RxCs=</DigestValue>
      </Reference>
      <Reference URI="/xl/worksheets/sheet4.xml?ContentType=application/vnd.openxmlformats-officedocument.spreadsheetml.worksheet+xml">
        <DigestMethod Algorithm="http://www.w3.org/2001/04/xmlenc#sha256"/>
        <DigestValue>A94wFd6yf9ZfQkqA6m/UdP1zj8rkUIJJaVlVrVNSlbM=</DigestValue>
      </Reference>
      <Reference URI="/xl/worksheets/sheet5.xml?ContentType=application/vnd.openxmlformats-officedocument.spreadsheetml.worksheet+xml">
        <DigestMethod Algorithm="http://www.w3.org/2001/04/xmlenc#sha256"/>
        <DigestValue>W/8ND5yCwiAcXk9Lt/1dOM4S6OYzNY7sNGUxzTUWbIo=</DigestValue>
      </Reference>
    </Manifest>
    <SignatureProperties>
      <SignatureProperty Id="idSignatureTime" Target="#idPackageSignature">
        <mdssi:SignatureTime xmlns:mdssi="http://schemas.openxmlformats.org/package/2006/digital-signature">
          <mdssi:Format>YYYY-MM-DDThh:mm:ssTZD</mdssi:Format>
          <mdssi:Value>2022-03-22T13:17:30Z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2022-03-22T13:17:30Z</xd:SigningTime>
          <xd:SigningCertificate>
            <xd:Cert>
              <xd:CertDigest>
                <DigestMethod Algorithm="http://www.w3.org/2001/04/xmlenc#sha256"/>
                <DigestValue>rQnkcMCWlsQug1da4Ng70n9cWPpQjTqpcm4rIm+60JE=</DigestValue>
              </xd:CertDigest>
              <xd:IssuerSerial>
                <X509IssuerName>CN=CA-VIT S.A., O=VIT S.A., C=PY, SERIALNUMBER=RUC 80080099-0</X509IssuerName>
                <X509SerialNumber>116927877003450936550324589873686612971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oFMtkC/h6Fn6RryAVu6/WrQwOf2OF7zTF10rrITCghM=</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HdfTtszd9/70EbYih6WZNuFpmISKXlGwsRRgeNH+Pko=</DigestValue>
    </Reference>
  </SignedInfo>
  <SignatureValue>nVcFiav335voCCBZVNSXwu5iNUu8Ep8LfvCUUmvm669CG64O4t9yy2CAsVQgVFaVf5z47qgs8VEt
GcYetlCwNzMIps/0tueIpX/8GjSVjmwzXmNORi/p/gFbMham96L8c7zbYAxUSII0mmEnNgala4d8
rlSyF/Oa5j/wOSyNhgjjBlt9rbmGbE73I6k0CMj/xSsstbvIgdySwSFrXL5RaROYqXgwHpzGOkXQ
OcpYk/p3yJecGLFJqvZoTsVqffRjKY55JGi/VRH8I3PZ5UD/M/puayjjZBBQSVYuninXb6KuPTz6
dCJvHBtr25+WslYGAmIJGbSL9/mTI4JtHeI8hA==</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WAMg7Fhku25wtpnxd8YRpsULdPphUhEJhzo0gxkR9U0=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6Q4Oc0YVn+u2HgJZ0k4etE3GioEu4CJYJo3onWsSpGg=</DigestValue>
      </Reference>
      <Reference URI="/xl/drawings/drawing2.xml?ContentType=application/vnd.openxmlformats-officedocument.drawing+xml">
        <DigestMethod Algorithm="http://www.w3.org/2001/04/xmlenc#sha256"/>
        <DigestValue>HIhyiJu3GnpymjoPiG8wADMMOHOM7u6tTItMLK8+QSs=</DigestValue>
      </Reference>
      <Reference URI="/xl/drawings/drawing3.xml?ContentType=application/vnd.openxmlformats-officedocument.drawing+xml">
        <DigestMethod Algorithm="http://www.w3.org/2001/04/xmlenc#sha256"/>
        <DigestValue>w690m/sie/W7jsGktOFulK0m6r+MWeq8iyFzz2Pp0dY=</DigestValue>
      </Reference>
      <Reference URI="/xl/drawings/drawing4.xml?ContentType=application/vnd.openxmlformats-officedocument.drawing+xml">
        <DigestMethod Algorithm="http://www.w3.org/2001/04/xmlenc#sha256"/>
        <DigestValue>FxUh07O/5ZmXVA0tve1IY9YvnqnvvntmXM1kgrr3tZU=</DigestValue>
      </Reference>
      <Reference URI="/xl/media/image1.png?ContentType=image/png">
        <DigestMethod Algorithm="http://www.w3.org/2001/04/xmlenc#sha256"/>
        <DigestValue>dV0DsD+h84NvBhnlpCyEbWpLlY6yjgfs+X7K2Tn7g40=</DigestValue>
      </Reference>
      <Reference URI="/xl/media/image2.png?ContentType=image/png">
        <DigestMethod Algorithm="http://www.w3.org/2001/04/xmlenc#sha256"/>
        <DigestValue>4BKIxfE9gWeTGhzubCv+SaK9scB1lstUDR+mhPqPyyg=</DigestValue>
      </Reference>
      <Reference URI="/xl/printerSettings/printerSettings1.bin?ContentType=application/vnd.openxmlformats-officedocument.spreadsheetml.printerSettings">
        <DigestMethod Algorithm="http://www.w3.org/2001/04/xmlenc#sha256"/>
        <DigestValue>TPQ420AalDy2b9uN8xXMYv3vA6Qbcc9lw2AAxN5p8Dg=</DigestValue>
      </Reference>
      <Reference URI="/xl/printerSettings/printerSettings2.bin?ContentType=application/vnd.openxmlformats-officedocument.spreadsheetml.printerSettings">
        <DigestMethod Algorithm="http://www.w3.org/2001/04/xmlenc#sha256"/>
        <DigestValue>ao2Mp6gBUBcm1u4VX8YXCZTNyTpAUUbkocKp8oSrYr4=</DigestValue>
      </Reference>
      <Reference URI="/xl/printerSettings/printerSettings3.bin?ContentType=application/vnd.openxmlformats-officedocument.spreadsheetml.printerSettings">
        <DigestMethod Algorithm="http://www.w3.org/2001/04/xmlenc#sha256"/>
        <DigestValue>bMfhX47Yyv0I0KWENaiLYvs4IY9iSguQHUaFKPaIgMU=</DigestValue>
      </Reference>
      <Reference URI="/xl/printerSettings/printerSettings4.bin?ContentType=application/vnd.openxmlformats-officedocument.spreadsheetml.printerSettings">
        <DigestMethod Algorithm="http://www.w3.org/2001/04/xmlenc#sha256"/>
        <DigestValue>liOZ90Bd4zLHbLJ3Mw9yxw8MIEfqkYzX7Yo7u7dlXgU=</DigestValue>
      </Reference>
      <Reference URI="/xl/printerSettings/printerSettings5.bin?ContentType=application/vnd.openxmlformats-officedocument.spreadsheetml.printerSettings">
        <DigestMethod Algorithm="http://www.w3.org/2001/04/xmlenc#sha256"/>
        <DigestValue>bEiZr8SRdCva9qMZ4KBIqVwU42JKEu/MVljR+CDuf40=</DigestValue>
      </Reference>
      <Reference URI="/xl/sharedStrings.xml?ContentType=application/vnd.openxmlformats-officedocument.spreadsheetml.sharedStrings+xml">
        <DigestMethod Algorithm="http://www.w3.org/2001/04/xmlenc#sha256"/>
        <DigestValue>HcMt0D+tJqtN3Z5tTwx6mrCl73DGubgiDTJCpB0ElfU=</DigestValue>
      </Reference>
      <Reference URI="/xl/styles.xml?ContentType=application/vnd.openxmlformats-officedocument.spreadsheetml.styles+xml">
        <DigestMethod Algorithm="http://www.w3.org/2001/04/xmlenc#sha256"/>
        <DigestValue>1roMj/w0n2W/edLqskksGthWDGTdLXWa2NRrJm/yPNc=</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LC1+995K/TyAc+AWqEN7QmTKht1uqJmp9H6hyFJRvMs=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Uv8NmAuMYLl/9Qd1YhxWdfpSvX2jwg4UWmq0bxaj6aY=</DigestValue>
      </Reference>
      <Reference URI="/xl/worksheets/sheet2.xml?ContentType=application/vnd.openxmlformats-officedocument.spreadsheetml.worksheet+xml">
        <DigestMethod Algorithm="http://www.w3.org/2001/04/xmlenc#sha256"/>
        <DigestValue>l90sJ9DK1bLSYJfVjfvsK8cQM27XYP5v0ZlHmxJrTdo=</DigestValue>
      </Reference>
      <Reference URI="/xl/worksheets/sheet3.xml?ContentType=application/vnd.openxmlformats-officedocument.spreadsheetml.worksheet+xml">
        <DigestMethod Algorithm="http://www.w3.org/2001/04/xmlenc#sha256"/>
        <DigestValue>KjyM/DTbxzAbGm1SvQF9UYLdOsxNHzDEVrd7vH3RxCs=</DigestValue>
      </Reference>
      <Reference URI="/xl/worksheets/sheet4.xml?ContentType=application/vnd.openxmlformats-officedocument.spreadsheetml.worksheet+xml">
        <DigestMethod Algorithm="http://www.w3.org/2001/04/xmlenc#sha256"/>
        <DigestValue>A94wFd6yf9ZfQkqA6m/UdP1zj8rkUIJJaVlVrVNSlbM=</DigestValue>
      </Reference>
      <Reference URI="/xl/worksheets/sheet5.xml?ContentType=application/vnd.openxmlformats-officedocument.spreadsheetml.worksheet+xml">
        <DigestMethod Algorithm="http://www.w3.org/2001/04/xmlenc#sha256"/>
        <DigestValue>W/8ND5yCwiAcXk9Lt/1dOM4S6OYzNY7sNGUxzTUWbIo=</DigestValue>
      </Reference>
    </Manifest>
    <SignatureProperties>
      <SignatureProperty Id="idSignatureTime" Target="#idPackageSignature">
        <mdssi:SignatureTime xmlns:mdssi="http://schemas.openxmlformats.org/package/2006/digital-signature">
          <mdssi:Format>YYYY-MM-DDThh:mm:ssTZD</mdssi:Format>
          <mdssi:Value>2022-03-29T14:24:30Z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2022-03-29T14:24:30Z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Balance General</vt:lpstr>
      <vt:lpstr>Estado de Resultados</vt:lpstr>
      <vt:lpstr>Variación PN</vt:lpstr>
      <vt:lpstr>Flujo de Efectivo</vt:lpstr>
      <vt:lpstr>Notas de los Estados</vt:lpstr>
      <vt:lpstr>'Balance General'!Área_de_impresión</vt:lpstr>
      <vt:lpstr>'Estado de Resultados'!Área_de_impresión</vt:lpstr>
      <vt:lpstr>'Variación PN'!Área_de_impresión</vt:lpstr>
      <vt:lpstr>'Balance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Pablo Chavez</cp:lastModifiedBy>
  <cp:lastPrinted>2020-10-09T14:03:58Z</cp:lastPrinted>
  <dcterms:created xsi:type="dcterms:W3CDTF">2011-06-15T13:36:23Z</dcterms:created>
  <dcterms:modified xsi:type="dcterms:W3CDTF">2022-03-22T12:53:47Z</dcterms:modified>
</cp:coreProperties>
</file>